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5D5C9B3A-5E15-45DD-B9AC-A39835ACB034}" xr6:coauthVersionLast="47" xr6:coauthVersionMax="47" xr10:uidLastSave="{50F30E9D-1C44-477D-BFF1-890B94879DB7}"/>
  <bookViews>
    <workbookView xWindow="28680" yWindow="-120" windowWidth="29040" windowHeight="15720" xr2:uid="{9BE0A637-154C-4AF4-8B35-6AE18FA022B0}"/>
  </bookViews>
  <sheets>
    <sheet name="Goodwin, Tim"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<sst xmlns="http://schemas.openxmlformats.org/spreadsheetml/2006/main" count="2070" uniqueCount="410">
  <si>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</si>
  <si>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</si>
  <si>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</si>
  <si>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</si>
  <si>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</si>
  <si>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</si>
  <si>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</si>
  <si>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</si>
  <si>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</si>
  <si>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</si>
  <si>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</si>
  <si>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</si>
  <si>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</si>
  <si>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</si>
  <si>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</si>
  <si>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</si>
  <si>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</si>
  <si>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</si>
  <si>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</si>
  <si>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</si>
  <si>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</si>
  <si>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</si>
  <si>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</si>
  <si>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</si>
  <si>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</si>
  <si>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</si>
  <si>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</si>
  <si>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</si>
  <si>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</si>
  <si>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</si>
  <si>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</si>
  <si>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</si>
  <si>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</si>
  <si>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</si>
  <si>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</si>
  <si>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</si>
  <si>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</si>
  <si>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</si>
  <si>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</si>
  <si>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</si>
  <si>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</si>
  <si>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</si>
  <si>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</si>
  <si>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</si>
  <si>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</si>
  <si>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</si>
  <si>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</si>
  <si>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</si>
  <si>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</si>
  <si>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</si>
  <si>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</si>
  <si>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</si>
  <si>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</si>
  <si>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</si>
  <si>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</si>
  <si>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</si>
  <si>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</si>
  <si>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</si>
  <si>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</si>
  <si>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</si>
  <si>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</si>
  <si>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</si>
  <si>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</si>
  <si>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</si>
  <si>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</si>
  <si>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</si>
  <si>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</si>
  <si>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</si>
  <si>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</si>
  <si>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</si>
  <si>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</si>
  <si>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</si>
  <si>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</si>
  <si>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</si>
  <si>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</si>
  <si>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</si>
  <si>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</si>
  <si>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</si>
  <si>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</si>
  <si>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</si>
  <si>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</si>
  <si>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</si>
  <si>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</si>
  <si>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</si>
  <si>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</si>
  <si>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</si>
  <si>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</si>
  <si>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</si>
  <si>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</si>
  <si>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</si>
  <si>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</si>
  <si>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</si>
  <si>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</si>
  <si>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</si>
  <si>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</si>
  <si>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</si>
  <si>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</si>
  <si>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</si>
  <si>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</si>
  <si>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</si>
  <si>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</si>
  <si>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</si>
  <si>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</si>
  <si>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</si>
  <si>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</si>
  <si>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</si>
  <si>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</si>
  <si>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Goodwin, Tim</t>
  </si>
  <si>
    <t>01Feb1519</t>
  </si>
  <si>
    <t>CSA</t>
  </si>
  <si>
    <t>Brig. Gen. Mike Burns 4/4/II, AotM</t>
  </si>
  <si>
    <t>USA</t>
  </si>
  <si>
    <t>Maj. Gen. Tim Goodwin 4/3/I, AotP</t>
  </si>
  <si>
    <t>TS Bull Run</t>
  </si>
  <si>
    <t>BGB / 03 / 49</t>
  </si>
  <si>
    <t>Battle</t>
  </si>
  <si>
    <t>.</t>
  </si>
  <si>
    <t>//,</t>
  </si>
  <si>
    <t>Capt. Jeff Burton ././zDischarged, AoA</t>
  </si>
  <si>
    <t>BGB / 01 / 21</t>
  </si>
  <si>
    <t>Maj. Stephane Moutin ././zDischarged, AotM</t>
  </si>
  <si>
    <t>TS Chickamauga</t>
  </si>
  <si>
    <t>BGC / 03 / 135</t>
  </si>
  <si>
    <t>Lt. Gen. Michael Smith ././zRetired, AoG</t>
  </si>
  <si>
    <t>TS Antietam</t>
  </si>
  <si>
    <t>BGN / 10 / 45</t>
  </si>
  <si>
    <t>Brig. Gen. Stephen Hewett ././zDischarged, AoG</t>
  </si>
  <si>
    <t>TS Gettysburg</t>
  </si>
  <si>
    <t>BGG / 02h / 36</t>
  </si>
  <si>
    <t>TS Shiloh</t>
  </si>
  <si>
    <t>BGS / 04h / 90</t>
  </si>
  <si>
    <t>Brig. Gen. Rick Martin 2/1/II, ANV</t>
  </si>
  <si>
    <t>HPS Corinth</t>
  </si>
  <si>
    <t>CC / 03h / 43</t>
  </si>
  <si>
    <t>Gen. Denis J. McBride 3/1/I, ANV</t>
  </si>
  <si>
    <t>CC / CG / 20</t>
  </si>
  <si>
    <t>Gen. Roger Hulinsky ././zRetired, AotM</t>
  </si>
  <si>
    <t>CC / CG / 104</t>
  </si>
  <si>
    <t>CC / CG / 45</t>
  </si>
  <si>
    <t>Gen. Andy Burke ././zRetired, AoG</t>
  </si>
  <si>
    <t>BGG / Meet3 / 35</t>
  </si>
  <si>
    <t>Fld. Lt. John McCue ././zDischarged, AotM</t>
  </si>
  <si>
    <t>BGC / 10a / 85</t>
  </si>
  <si>
    <t>Brig. Gen. Marcin Mystkowski ././zDischarged, AoA</t>
  </si>
  <si>
    <t>Maj. Gen. Daniel Kurkimilis ././zDischarged, ANV</t>
  </si>
  <si>
    <t>Gen. Mark Nelms 3/3/XVII, AotT</t>
  </si>
  <si>
    <t>CC / m_c1u1 / 92</t>
  </si>
  <si>
    <t>Multiplayer Battle</t>
  </si>
  <si>
    <t>Col. Henri van Kerckhoven ././zDischarged, ANV</t>
  </si>
  <si>
    <t>Lt. Gen. Dwight Conlan ././zDischarged, ANV</t>
  </si>
  <si>
    <t>Gen. Douglas Burke 4/1/XV, AotT</t>
  </si>
  <si>
    <t>CC / CG / 38</t>
  </si>
  <si>
    <t>Col. Rob Bottos ././zDischarged, AoG</t>
  </si>
  <si>
    <t>CC / CG / 52</t>
  </si>
  <si>
    <t>CC / CG / 25</t>
  </si>
  <si>
    <t>CC / CG / 105</t>
  </si>
  <si>
    <t>Col. Fred Erbe ././zRetired, AoA</t>
  </si>
  <si>
    <t>BGB / 12 / 78</t>
  </si>
  <si>
    <t>Brig. Gen. Ron Fulwell ././zRetired, ANV</t>
  </si>
  <si>
    <t>BGG / 13h / 149</t>
  </si>
  <si>
    <t>Lt. Col. Steve Beno ././zRetired, AotP</t>
  </si>
  <si>
    <t>Brig. Gen. Peter Seibel ././zDischarged, AoA</t>
  </si>
  <si>
    <t>BGN / 08 / 45</t>
  </si>
  <si>
    <t>BGB / 11 / 90</t>
  </si>
  <si>
    <t>Lt. Col. Theodor Papatheodorou ././zDischarged, AotM</t>
  </si>
  <si>
    <t>HPS Ozark</t>
  </si>
  <si>
    <t>CO / LC / 21</t>
  </si>
  <si>
    <t>CO / LC / 52</t>
  </si>
  <si>
    <t>CO / LC / 23</t>
  </si>
  <si>
    <t>CO / CG / 22</t>
  </si>
  <si>
    <t>CO / CG / 14</t>
  </si>
  <si>
    <t>Lt. Gen. Richard Hamilton 1/1/II, ANV</t>
  </si>
  <si>
    <t>CC / 02h1alt / 12</t>
  </si>
  <si>
    <t>CO / CG / 27</t>
  </si>
  <si>
    <t>Col. Tom Hicks ././zDischarged, ANV</t>
  </si>
  <si>
    <t>CC / 01 / 12</t>
  </si>
  <si>
    <t>05Jan184</t>
  </si>
  <si>
    <t>HPS Gettysburg</t>
  </si>
  <si>
    <t>4th battle of campaign</t>
  </si>
  <si>
    <t>05Jan185</t>
  </si>
  <si>
    <t>5th battle of campaign</t>
  </si>
  <si>
    <t>05Feb388</t>
  </si>
  <si>
    <t>6th battle of campaign</t>
  </si>
  <si>
    <t>05Feb389</t>
  </si>
  <si>
    <t>7th battle of campaign</t>
  </si>
  <si>
    <t>05Mar463</t>
  </si>
  <si>
    <t>Maj. Gen. David Moser ././zLOA, ANV</t>
  </si>
  <si>
    <t>288 Probing Westward (Var. 13)</t>
  </si>
  <si>
    <t>05Mar464</t>
  </si>
  <si>
    <t>05Apr624</t>
  </si>
  <si>
    <t>Lt. Gen. Malcolm Hunt ././zDischarged, ANV</t>
  </si>
  <si>
    <t>HPS Peninsula</t>
  </si>
  <si>
    <t>1st game of campaign</t>
  </si>
  <si>
    <t>Campaign (Enter description in Comments) /0</t>
  </si>
  <si>
    <t>08a_Hist_7 Days Campaign.scn /407</t>
  </si>
  <si>
    <t>06Mar10381</t>
  </si>
  <si>
    <t>Fld. Lt. Willie Tisdale ././zRetired, ANV</t>
  </si>
  <si>
    <t>1. The Battle of Brandy Station, June 9, 1863 (var. 1) /47</t>
  </si>
  <si>
    <t>06Mar10475</t>
  </si>
  <si>
    <t>Lt. Col. Willie Tisdale ././zRetired, ANV</t>
  </si>
  <si>
    <t>06Nov11551</t>
  </si>
  <si>
    <t>Lt. Gen. Vern Pinkham ././zRetired, AoA</t>
  </si>
  <si>
    <t>HPS Franklin</t>
  </si>
  <si>
    <t>07Jul12528</t>
  </si>
  <si>
    <t>08Feb13575</t>
  </si>
  <si>
    <t>Maj. Gen. Boyd Denner ././zDischarged, ANV</t>
  </si>
  <si>
    <t>Brig. Gen. Ron Virts ././zRetired, AotS</t>
  </si>
  <si>
    <t>90. Block the Crossings (var. 3) /37</t>
  </si>
  <si>
    <t>Maj. Gen. Gerald Jensen 5/3/II, ANV</t>
  </si>
  <si>
    <t>Col. Gary Schofield ././zDischarged, ANV</t>
  </si>
  <si>
    <t>08Jun14083</t>
  </si>
  <si>
    <t>09Nov16271</t>
  </si>
  <si>
    <t>Lt. Gen. Ambros Tremel ././zRetired, AotS</t>
  </si>
  <si>
    <t>!HISTORICAL 1.1.1 Opening Fight - July 1st - Gettysburg /4</t>
  </si>
  <si>
    <t>Maneuver</t>
  </si>
  <si>
    <t>10Feb16688</t>
  </si>
  <si>
    <t>10Mar16822</t>
  </si>
  <si>
    <t>Brig. Gen. Andy Taylor ././zRetired, AoG</t>
  </si>
  <si>
    <t>Maj. Gen. Ron Virts ././zRetired, AotS</t>
  </si>
  <si>
    <t>Other (Enter description in Comments including # turns) /0</t>
  </si>
  <si>
    <t>Brig. Gen. Mark Vaccaro ././zRetired, ANV</t>
  </si>
  <si>
    <t>Capt. Joe McCleery 7/1/I, AotP</t>
  </si>
  <si>
    <t>10Jul17353</t>
  </si>
  <si>
    <t>Lt. Col. Tommy Lynn ././zRetired, AotS</t>
  </si>
  <si>
    <t>HPS Chancellorsville</t>
  </si>
  <si>
    <t>063C_Marye's Heights_May 3rd 10am /9</t>
  </si>
  <si>
    <t>10Jul17354</t>
  </si>
  <si>
    <t>11Nov19261</t>
  </si>
  <si>
    <t>Maj. Gen. Allan Hovey ././zRetired, AotM</t>
  </si>
  <si>
    <t>The Climax /32</t>
  </si>
  <si>
    <t>Col. Donald Vandergriff ././zRetired, AotM</t>
  </si>
  <si>
    <t>Maj. Joe McCleery 7/1/I, AotP</t>
  </si>
  <si>
    <t>13Aug21235</t>
  </si>
  <si>
    <t>Col. Neil Thomas ./2/II, ANV</t>
  </si>
  <si>
    <t>Lt. Gen. Joe Mishurda ././zRetired, AotP</t>
  </si>
  <si>
    <t>HPS Antietam</t>
  </si>
  <si>
    <t>061 H_Hagerstown V.1 /86</t>
  </si>
  <si>
    <t>Lt. Gen. Boyd Denner ././zDischarged, ANV</t>
  </si>
  <si>
    <t>Lt. Gen. Steve Kitchen ././zRetired, ANV</t>
  </si>
  <si>
    <t>Lt. Col. David Smiley ././zDischarged, ANV</t>
  </si>
  <si>
    <t>Lt. Col. Joe McCleery 7/1/I, AotP</t>
  </si>
  <si>
    <t>Brig. Gen. Leon Korotko ././zDischarged, AotS</t>
  </si>
  <si>
    <t>. . . ././., .</t>
  </si>
  <si>
    <t>01Apr1969</t>
  </si>
  <si>
    <t>01May2042</t>
  </si>
  <si>
    <t>01Jun2331</t>
  </si>
  <si>
    <t>01Jul2439</t>
  </si>
  <si>
    <t>01Aug2527</t>
  </si>
  <si>
    <t>01Oct2875</t>
  </si>
  <si>
    <t>01Dec3113</t>
  </si>
  <si>
    <t>01Dec3136</t>
  </si>
  <si>
    <t>01Dec3137</t>
  </si>
  <si>
    <t>01Dec3197</t>
  </si>
  <si>
    <t>02Jan3285</t>
  </si>
  <si>
    <t>02Jan3347</t>
  </si>
  <si>
    <t>02Feb3571</t>
  </si>
  <si>
    <t>02Mar3735</t>
  </si>
  <si>
    <t>02May3953</t>
  </si>
  <si>
    <t>02May3971</t>
  </si>
  <si>
    <t>02May3981</t>
  </si>
  <si>
    <t>02May4057</t>
  </si>
  <si>
    <t>02May4111</t>
  </si>
  <si>
    <t>02May4118</t>
  </si>
  <si>
    <t>02Jun4170</t>
  </si>
  <si>
    <t>02Jun4184</t>
  </si>
  <si>
    <t>02Jul4320</t>
  </si>
  <si>
    <t>02Aug4494</t>
  </si>
  <si>
    <t>02Aug4529</t>
  </si>
  <si>
    <t>02Aug4578</t>
  </si>
  <si>
    <t>02Sep4664</t>
  </si>
  <si>
    <t>02Dec5157</t>
  </si>
  <si>
    <t>02Dec5314</t>
  </si>
  <si>
    <t>03Feb5605</t>
  </si>
  <si>
    <t>03Mar5850</t>
  </si>
  <si>
    <t>03Mar5851</t>
  </si>
  <si>
    <t>03Jun6289</t>
  </si>
  <si>
    <t>03Jul6481</t>
  </si>
  <si>
    <t>03Jul6532</t>
  </si>
  <si>
    <t>03Jul6533</t>
  </si>
  <si>
    <t>03Nov7265</t>
  </si>
  <si>
    <t>04Jan7642</t>
  </si>
  <si>
    <t>04Feb7820</t>
  </si>
  <si>
    <t>04Feb7821</t>
  </si>
  <si>
    <t>04Feb7880</t>
  </si>
  <si>
    <t>04Mar7962</t>
  </si>
  <si>
    <t>04Mar8046</t>
  </si>
  <si>
    <t>04Mar8047</t>
  </si>
  <si>
    <t>05Jul9241</t>
  </si>
  <si>
    <t>05Jul9242</t>
  </si>
  <si>
    <t>April AoP/AoJ OBD Corrected Items</t>
  </si>
  <si>
    <t>November AOP and AOJ Admin Awards</t>
  </si>
  <si>
    <t>Dec OBD</t>
  </si>
  <si>
    <t>FEb. OBD</t>
  </si>
  <si>
    <t>AoJ FEB/MAR OBD Correction</t>
  </si>
  <si>
    <t>AoJ APR03 OBD Award</t>
  </si>
  <si>
    <t>AoJ MAY03 OBD Award</t>
  </si>
  <si>
    <t>June OBD</t>
  </si>
  <si>
    <t>Eastern Theater OBD Awards - JUL 03</t>
  </si>
  <si>
    <t>August OBD</t>
  </si>
  <si>
    <t>September OBD</t>
  </si>
  <si>
    <t>November OBD</t>
  </si>
  <si>
    <t>December OBD</t>
  </si>
  <si>
    <t>January OBD</t>
  </si>
  <si>
    <t>February OBD</t>
  </si>
  <si>
    <t>AoJ Monthly OBD April 04</t>
  </si>
  <si>
    <t>Start Adjustment</t>
  </si>
  <si>
    <t>May Admin pts.</t>
  </si>
  <si>
    <t>June obd</t>
  </si>
  <si>
    <t>Admin point award for June to November 2006 - 30 P</t>
  </si>
  <si>
    <t>Division Commander Admin Points - July 2005 to Oct</t>
  </si>
  <si>
    <t>Conduct points by AC April 2007</t>
  </si>
  <si>
    <t>Conduct points by AC June 2007</t>
  </si>
  <si>
    <t>Conduct points by AC July 2007</t>
  </si>
  <si>
    <t>Conduct points by AC August 2007</t>
  </si>
  <si>
    <t>Conduct points by AC September 2007</t>
  </si>
  <si>
    <t>Conduct points by AC October 2007</t>
  </si>
  <si>
    <t>Conduct points by AC November 2007</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</si>
  <si>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</si>
  <si>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</si>
  <si>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</si>
  <si>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</si>
  <si>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</si>
  <si>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</si>
  <si>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</si>
  <si>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(Nov., 2013 - Jan., 2014)</t>
  </si>
  <si>
    <t>Conduct Points Muster (Feb., 2014)</t>
  </si>
  <si>
    <t>Conduct Points Muster (Mar/Apr, 2014)</t>
  </si>
  <si>
    <t>HPSCN Hagerstown Battlefield ribbon</t>
  </si>
  <si>
    <t>Conduct Points Muster (May/June, 2014)</t>
  </si>
  <si>
    <t>Conduct Points Muster (July, 2014)</t>
  </si>
  <si>
    <t>Commendations: GCM</t>
  </si>
  <si>
    <t>Conduct Points Muster (Aug/Sept, 2014)</t>
  </si>
  <si>
    <t>Conduct Points Muster (Oct/Nov. 2014)</t>
  </si>
  <si>
    <t>Conduct Points Muster (Dec)</t>
  </si>
  <si>
    <t>Conduct Points Muster (Jan, 2015)</t>
  </si>
  <si>
    <t>Conduct Points Muster (Feb 15)</t>
  </si>
  <si>
    <t>Conduct Points Muster (Mar/Apr 15)</t>
  </si>
  <si>
    <t>Commendation UA Good Conduct Medal, May, 15</t>
  </si>
  <si>
    <t>Conduct Points Muster (May, 15)</t>
  </si>
  <si>
    <t>Conduct Points Muster (June/July, 15)</t>
  </si>
  <si>
    <t>Conduct Points Muster (Aug 15)</t>
  </si>
  <si>
    <t>Conduct Points Muster (Sept/Oct, 15)</t>
  </si>
  <si>
    <t>Good Conduct Medal, 2015</t>
  </si>
  <si>
    <t>Conduct Points Muster (Nov./Dec., 15)</t>
  </si>
  <si>
    <t>Admin Points 3/VI/AotS Commander (Apr/May, 2016)</t>
  </si>
  <si>
    <t>Conduct Points Muster (Jan/Feb, 16)</t>
  </si>
  <si>
    <t>Conduct Points Muster (Mar/Apr, 16)</t>
  </si>
  <si>
    <t>Conduct Points Muster (May,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</si>
  <si>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</si>
  <si>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</si>
  <si>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</si>
  <si>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</si>
  <si>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</si>
  <si>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</si>
  <si>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</si>
  <si>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</si>
  <si>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</si>
  <si>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</si>
  <si>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</si>
  <si>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</si>
  <si>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</si>
  <si>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</si>
  <si>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</si>
  <si>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</si>
  <si>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</si>
  <si>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</si>
  <si>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</si>
  <si>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</si>
  <si>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</si>
  <si>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</si>
  <si>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</si>
  <si>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</si>
  <si>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</si>
  <si>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</si>
  <si>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</si>
  <si>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</si>
  <si>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</si>
  <si>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</si>
  <si>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</si>
  <si>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</si>
  <si>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</si>
  <si>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</si>
  <si>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</si>
  <si>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</si>
  <si>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</si>
  <si>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</si>
  <si>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</si>
  <si>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</si>
  <si>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</si>
  <si>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</si>
  <si>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(10th)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</si>
  <si>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</si>
  <si>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</si>
  <si>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</si>
  <si>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</si>
  <si>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</si>
  <si>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</si>
  <si>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</si>
  <si>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</si>
  <si>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</si>
  <si>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</si>
  <si>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</si>
  <si>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</si>
  <si>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</si>
  <si>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</si>
  <si>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</si>
  <si>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</si>
  <si>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</si>
  <si>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</si>
  <si>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Maj.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</si>
</sst>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10" sqref="E1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2013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409</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592.7600000000001</v>
      </c>
      <c r="B7" s="23">
        <f>A7/B9</f>
        <v>0.52093366611593495</v>
      </c>
      <c r="C7" s="22">
        <f>'OBD File'!M3</f>
        <v>545.12</v>
      </c>
      <c r="D7" s="23">
        <f>C7/B9</f>
        <v>0.47906633388406505</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1137.8800000000001</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28</v>
      </c>
      <c r="B14" s="18">
        <v>11</v>
      </c>
      <c r="C14" s="18">
        <v>17</v>
      </c>
      <c r="D14" s="18">
        <v>6</v>
      </c>
      <c r="E14" s="18">
        <v>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26</v>
      </c>
      <c r="B18" s="18">
        <v>10</v>
      </c>
      <c r="C18" s="18">
        <v>17</v>
      </c>
      <c r="D18" s="18">
        <v>6</v>
      </c>
      <c r="E18" s="18">
        <v>5</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1</v>
      </c>
      <c r="J21" s="50" t="s">
        <v>81</v>
      </c>
      <c r="K21" s="51"/>
      <c r="L21" s="27">
        <f>COUNTIFS('DOR Games'!G2:G4987,"TS Antietam")</f>
        <v>2</v>
      </c>
      <c r="M21" s="50" t="s">
        <v>100</v>
      </c>
      <c r="N21" s="51"/>
      <c r="O21" s="27">
        <f>COUNTIFS('DOR Games'!G2:G4987,"AGEOD-AACW")</f>
        <v>0</v>
      </c>
    </row>
    <row r="22" spans="1:15" x14ac:dyDescent="0.25">
      <c r="A22" s="18">
        <v>2</v>
      </c>
      <c r="B22" s="18">
        <v>1</v>
      </c>
      <c r="C22" s="18">
        <v>0</v>
      </c>
      <c r="D22" s="18">
        <v>0</v>
      </c>
      <c r="E22" s="18">
        <v>0</v>
      </c>
      <c r="G22" s="50" t="s">
        <v>82</v>
      </c>
      <c r="H22" s="51"/>
      <c r="I22" s="27">
        <f>COUNTIFS('DOR Games'!G2:G4987,"HPS Atlanta")</f>
        <v>0</v>
      </c>
      <c r="J22" s="50" t="s">
        <v>98</v>
      </c>
      <c r="K22" s="51"/>
      <c r="L22" s="27">
        <f>COUNTIFS('DOR Games'!G2:G4987,"TS Bull Run")</f>
        <v>5</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2</v>
      </c>
      <c r="J23" s="50" t="s">
        <v>84</v>
      </c>
      <c r="K23" s="51"/>
      <c r="L23" s="27">
        <f>COUNTIFS('DOR Games'!G2:G4988,"TS Chickamauga")</f>
        <v>2</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0</v>
      </c>
      <c r="J24" s="50" t="s">
        <v>88</v>
      </c>
      <c r="K24" s="51"/>
      <c r="L24" s="27">
        <f>COUNTIFS('DOR Games'!G2:G4989,"TS Gettysburg")</f>
        <v>3</v>
      </c>
      <c r="M24" s="3"/>
      <c r="N24" s="3"/>
      <c r="O24" s="3"/>
    </row>
    <row r="25" spans="1:15" x14ac:dyDescent="0.25">
      <c r="A25" s="35" t="s">
        <v>79</v>
      </c>
      <c r="B25" s="36"/>
      <c r="C25" s="18">
        <f>SUM(A14:E14)</f>
        <v>67</v>
      </c>
      <c r="D25" s="25">
        <f>(2*(A14+B14)+C14)/(2*C25)</f>
        <v>0.70895522388059706</v>
      </c>
      <c r="E25" s="25">
        <f>(2*(D14+E14)+C14)/(2*C25)</f>
        <v>0.29104477611940299</v>
      </c>
      <c r="G25" s="50" t="s">
        <v>85</v>
      </c>
      <c r="H25" s="51"/>
      <c r="I25" s="27">
        <f>COUNTIFS('DOR Games'!G2:G4990,"HPS Corinth")</f>
        <v>27</v>
      </c>
      <c r="J25" s="50" t="s">
        <v>94</v>
      </c>
      <c r="K25" s="51"/>
      <c r="L25" s="27">
        <f>COUNTIFS('DOR Games'!G2:G4990,"TS Shiloh")</f>
        <v>1</v>
      </c>
      <c r="M25" s="3"/>
      <c r="N25" s="3"/>
      <c r="O25" s="3"/>
    </row>
    <row r="26" spans="1:15" x14ac:dyDescent="0.25">
      <c r="A26" s="35" t="s">
        <v>77</v>
      </c>
      <c r="B26" s="36"/>
      <c r="C26" s="18">
        <f>SUM(A18:E18)</f>
        <v>64</v>
      </c>
      <c r="D26" s="25">
        <f>(2*(A18+B18)+C18)/(2*C26)</f>
        <v>0.6953125</v>
      </c>
      <c r="E26" s="25">
        <f>(2*(D18+E18)+C18)/(2*C26)</f>
        <v>0.3046875</v>
      </c>
      <c r="F26" s="15"/>
      <c r="G26" s="50" t="s">
        <v>106</v>
      </c>
      <c r="H26" s="51"/>
      <c r="I26" s="27">
        <f>COUNTIFS('DOR Games'!G2:G4991,"WDS Civil War Battles")</f>
        <v>0</v>
      </c>
      <c r="J26" s="3"/>
      <c r="K26" s="3"/>
      <c r="L26" s="3"/>
      <c r="M26" s="3"/>
      <c r="N26" s="3"/>
      <c r="O26" s="3"/>
    </row>
    <row r="27" spans="1:15" x14ac:dyDescent="0.25">
      <c r="A27" s="35" t="s">
        <v>78</v>
      </c>
      <c r="B27" s="36"/>
      <c r="C27" s="18">
        <f>SUM(A22:E22)</f>
        <v>3</v>
      </c>
      <c r="D27" s="25">
        <f>(2*(A22+B22)+C22)/(2*C27)</f>
        <v>1</v>
      </c>
      <c r="E27" s="25">
        <f>(2*(D22+E22)+C22)/(2*C27)</f>
        <v>0</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3</v>
      </c>
      <c r="J28" s="3"/>
      <c r="K28" s="3"/>
      <c r="L28" s="3"/>
      <c r="M28" s="3"/>
      <c r="N28" s="3"/>
      <c r="O28" s="3"/>
    </row>
    <row r="29" spans="1:15" x14ac:dyDescent="0.25">
      <c r="G29" s="50" t="s">
        <v>88</v>
      </c>
      <c r="H29" s="51"/>
      <c r="I29" s="27">
        <f>COUNTIFS('DOR Games'!G2:G4993,"HPS Gettysburg")</f>
        <v>12</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6</v>
      </c>
      <c r="J31" s="3"/>
      <c r="K31" s="3"/>
      <c r="L31" s="3"/>
      <c r="M31" s="3"/>
      <c r="N31" s="3"/>
      <c r="O31" s="3"/>
    </row>
    <row r="32" spans="1:15" x14ac:dyDescent="0.25">
      <c r="G32" s="50" t="s">
        <v>91</v>
      </c>
      <c r="H32" s="51"/>
      <c r="I32" s="27">
        <f>COUNTIFS('DOR Games'!G2:G4996,"HPS Peninsula")</f>
        <v>3</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0</v>
      </c>
      <c r="J34" s="3"/>
      <c r="K34" s="3"/>
      <c r="L34" s="3"/>
      <c r="M34" s="3"/>
      <c r="N34" s="3"/>
      <c r="O34" s="3"/>
    </row>
    <row r="35" spans="7:15" x14ac:dyDescent="0.25">
      <c r="G35" s="50" t="s">
        <v>94</v>
      </c>
      <c r="H35" s="51"/>
      <c r="I35" s="27">
        <f>COUNTIFS('DOR Games'!G2:G4999,"HPS Shiloh")</f>
        <v>0</v>
      </c>
      <c r="J35" s="3"/>
      <c r="K35" s="3"/>
      <c r="L35" s="3"/>
      <c r="M35" s="3"/>
      <c r="N35" s="3"/>
      <c r="O35" s="3"/>
    </row>
    <row r="36" spans="7:15" x14ac:dyDescent="0.25">
      <c r="G36" s="50" t="s">
        <v>95</v>
      </c>
      <c r="H36" s="51"/>
      <c r="I36" s="27">
        <f>COUNTIFS('DOR Games'!G2:G5000,"HPS Vicksburg")</f>
        <v>0</v>
      </c>
      <c r="J36" s="3"/>
      <c r="K36" s="3"/>
      <c r="L36" s="3"/>
      <c r="M36" s="61" t="s">
        <v>79</v>
      </c>
      <c r="N36" s="62"/>
      <c r="O36" s="28">
        <f>SUM(I21:I36,L21:L25,O21:O23)</f>
        <v>67</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3" sqref="I2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36974</v>
      </c>
      <c r="B3" s="30" t="s">
        <v>108</v>
      </c>
      <c r="C3" s="1">
        <v>9.59</v>
      </c>
      <c r="D3" s="17">
        <f>SUM($C$3:$C$5000)</f>
        <v>592.7600000000001</v>
      </c>
      <c r="F3" s="14">
        <v>37021</v>
      </c>
      <c r="G3" s="1" t="s">
        <v>289</v>
      </c>
      <c r="H3" s="1">
        <v>5</v>
      </c>
      <c r="I3" s="17">
        <f>SUM(H3:H5000)</f>
        <v>545.12</v>
      </c>
      <c r="K3" s="70">
        <f>D3</f>
        <v>592.7600000000001</v>
      </c>
      <c r="L3" s="71"/>
      <c r="M3" s="70">
        <f>I3</f>
        <v>545.12</v>
      </c>
      <c r="N3" s="71"/>
    </row>
    <row r="4" spans="1:14" x14ac:dyDescent="0.25">
      <c r="A4" s="14">
        <v>37014</v>
      </c>
      <c r="B4" s="30" t="s">
        <v>243</v>
      </c>
      <c r="C4" s="1">
        <v>6.49</v>
      </c>
      <c r="F4" s="14">
        <v>37234</v>
      </c>
      <c r="G4" s="1" t="s">
        <v>290</v>
      </c>
      <c r="H4" s="1">
        <v>7</v>
      </c>
      <c r="L4" s="44" t="s">
        <v>45</v>
      </c>
      <c r="M4" s="45"/>
    </row>
    <row r="5" spans="1:14" x14ac:dyDescent="0.25">
      <c r="A5" s="14">
        <v>37168</v>
      </c>
      <c r="B5" s="30" t="s">
        <v>245</v>
      </c>
      <c r="C5" s="1">
        <v>13.34</v>
      </c>
      <c r="F5" s="14">
        <v>37628</v>
      </c>
      <c r="G5" s="1" t="s">
        <v>291</v>
      </c>
      <c r="H5" s="1">
        <v>5</v>
      </c>
      <c r="L5" s="46">
        <f>SUM(K3+M3)</f>
        <v>1137.8800000000001</v>
      </c>
      <c r="M5" s="47"/>
    </row>
    <row r="6" spans="1:14" x14ac:dyDescent="0.25">
      <c r="A6" s="14">
        <v>37175</v>
      </c>
      <c r="B6" s="30" t="s">
        <v>246</v>
      </c>
      <c r="C6" s="1">
        <v>4.08</v>
      </c>
      <c r="F6" s="14">
        <v>37682</v>
      </c>
      <c r="G6" s="1" t="s">
        <v>292</v>
      </c>
      <c r="H6" s="1">
        <v>5</v>
      </c>
      <c r="L6" s="48"/>
      <c r="M6" s="49"/>
    </row>
    <row r="7" spans="1:14" x14ac:dyDescent="0.25">
      <c r="A7" s="14">
        <v>37200</v>
      </c>
      <c r="B7" s="30" t="s">
        <v>244</v>
      </c>
      <c r="C7" s="1">
        <v>7.72</v>
      </c>
      <c r="F7" s="14">
        <v>37745</v>
      </c>
      <c r="G7" s="1" t="s">
        <v>293</v>
      </c>
      <c r="H7" s="1">
        <v>5</v>
      </c>
    </row>
    <row r="8" spans="1:14" x14ac:dyDescent="0.25">
      <c r="A8" s="14">
        <v>37206</v>
      </c>
      <c r="B8" s="30" t="s">
        <v>248</v>
      </c>
      <c r="C8" s="1">
        <v>7.16</v>
      </c>
      <c r="F8" s="14">
        <v>37781</v>
      </c>
      <c r="G8" s="1" t="s">
        <v>294</v>
      </c>
      <c r="H8" s="1">
        <v>5</v>
      </c>
    </row>
    <row r="9" spans="1:14" x14ac:dyDescent="0.25">
      <c r="A9" s="14">
        <v>37248</v>
      </c>
      <c r="B9" s="30" t="s">
        <v>250</v>
      </c>
      <c r="C9" s="1">
        <v>5</v>
      </c>
      <c r="F9" s="14">
        <v>37781</v>
      </c>
      <c r="G9" s="1" t="s">
        <v>295</v>
      </c>
      <c r="H9" s="1">
        <v>5</v>
      </c>
    </row>
    <row r="10" spans="1:14" x14ac:dyDescent="0.25">
      <c r="A10" s="14">
        <v>37270</v>
      </c>
      <c r="B10" s="30" t="s">
        <v>249</v>
      </c>
      <c r="C10" s="1">
        <v>13.04</v>
      </c>
      <c r="F10" s="14">
        <v>37809</v>
      </c>
      <c r="G10" s="1" t="s">
        <v>296</v>
      </c>
      <c r="H10" s="1">
        <v>5</v>
      </c>
    </row>
    <row r="11" spans="1:14" x14ac:dyDescent="0.25">
      <c r="A11" s="14">
        <v>37271</v>
      </c>
      <c r="B11" s="30" t="s">
        <v>252</v>
      </c>
      <c r="C11" s="1">
        <v>7.5</v>
      </c>
      <c r="F11" s="14">
        <v>37844</v>
      </c>
      <c r="G11" s="1" t="s">
        <v>297</v>
      </c>
      <c r="H11" s="1">
        <v>5</v>
      </c>
    </row>
    <row r="12" spans="1:14" x14ac:dyDescent="0.25">
      <c r="A12" s="14">
        <v>37293</v>
      </c>
      <c r="B12" s="30" t="s">
        <v>253</v>
      </c>
      <c r="C12" s="1">
        <v>6.04</v>
      </c>
      <c r="F12" s="14">
        <v>37876</v>
      </c>
      <c r="G12" s="1" t="s">
        <v>298</v>
      </c>
      <c r="H12" s="1">
        <v>5</v>
      </c>
    </row>
    <row r="13" spans="1:14" x14ac:dyDescent="0.25">
      <c r="A13" s="14">
        <v>37328</v>
      </c>
      <c r="B13" s="30" t="s">
        <v>254</v>
      </c>
      <c r="C13" s="1">
        <v>8.75</v>
      </c>
      <c r="F13" s="14">
        <v>37907</v>
      </c>
      <c r="G13" s="1" t="s">
        <v>299</v>
      </c>
      <c r="H13" s="1">
        <v>5</v>
      </c>
    </row>
    <row r="14" spans="1:14" x14ac:dyDescent="0.25">
      <c r="A14" s="14">
        <v>37379</v>
      </c>
      <c r="B14" s="30" t="s">
        <v>251</v>
      </c>
      <c r="C14" s="1">
        <v>23.62</v>
      </c>
      <c r="F14" s="14">
        <v>37959</v>
      </c>
      <c r="G14" s="1" t="s">
        <v>300</v>
      </c>
      <c r="H14" s="1">
        <v>5</v>
      </c>
    </row>
    <row r="15" spans="1:14" x14ac:dyDescent="0.25">
      <c r="A15" s="14">
        <v>37398</v>
      </c>
      <c r="B15" s="30" t="s">
        <v>259</v>
      </c>
      <c r="C15" s="1">
        <v>7.2</v>
      </c>
      <c r="F15" s="14">
        <v>37998</v>
      </c>
      <c r="G15" s="1" t="s">
        <v>301</v>
      </c>
      <c r="H15" s="1">
        <v>5</v>
      </c>
    </row>
    <row r="16" spans="1:14" x14ac:dyDescent="0.25">
      <c r="A16" s="14">
        <v>37418</v>
      </c>
      <c r="B16" s="30" t="s">
        <v>261</v>
      </c>
      <c r="C16" s="1">
        <v>6.25</v>
      </c>
      <c r="F16" s="14">
        <v>38046</v>
      </c>
      <c r="G16" s="1" t="s">
        <v>302</v>
      </c>
      <c r="H16" s="1">
        <v>5</v>
      </c>
    </row>
    <row r="17" spans="1:8" x14ac:dyDescent="0.25">
      <c r="A17" s="14">
        <v>37421</v>
      </c>
      <c r="B17" s="30" t="s">
        <v>260</v>
      </c>
      <c r="C17" s="1">
        <v>4.08</v>
      </c>
      <c r="F17" s="14">
        <v>38060</v>
      </c>
      <c r="G17" s="1" t="s">
        <v>303</v>
      </c>
      <c r="H17" s="1">
        <v>5</v>
      </c>
    </row>
    <row r="18" spans="1:8" x14ac:dyDescent="0.25">
      <c r="A18" s="14">
        <v>37446</v>
      </c>
      <c r="B18" s="30" t="s">
        <v>262</v>
      </c>
      <c r="C18" s="1">
        <v>7.5</v>
      </c>
      <c r="F18" s="14">
        <v>38116</v>
      </c>
      <c r="G18" s="1" t="s">
        <v>304</v>
      </c>
      <c r="H18" s="1">
        <v>5</v>
      </c>
    </row>
    <row r="19" spans="1:8" x14ac:dyDescent="0.25">
      <c r="A19" s="14">
        <v>37448</v>
      </c>
      <c r="B19" s="30" t="s">
        <v>264</v>
      </c>
      <c r="C19" s="1">
        <v>6.2</v>
      </c>
      <c r="F19" s="14">
        <v>38532</v>
      </c>
      <c r="G19" s="1" t="s">
        <v>305</v>
      </c>
      <c r="H19" s="1">
        <v>108.12</v>
      </c>
    </row>
    <row r="20" spans="1:8" x14ac:dyDescent="0.25">
      <c r="A20" s="14">
        <v>37478</v>
      </c>
      <c r="B20" s="30" t="s">
        <v>255</v>
      </c>
      <c r="C20" s="1">
        <v>12.44</v>
      </c>
      <c r="F20" s="14">
        <v>38534</v>
      </c>
      <c r="G20" s="1" t="s">
        <v>306</v>
      </c>
      <c r="H20" s="1">
        <v>5</v>
      </c>
    </row>
    <row r="21" spans="1:8" x14ac:dyDescent="0.25">
      <c r="A21" s="14">
        <v>37478</v>
      </c>
      <c r="B21" s="30" t="s">
        <v>257</v>
      </c>
      <c r="C21" s="1">
        <v>14.4</v>
      </c>
      <c r="F21" s="14">
        <v>38560</v>
      </c>
      <c r="G21" s="1" t="s">
        <v>307</v>
      </c>
      <c r="H21" s="1">
        <v>5</v>
      </c>
    </row>
    <row r="22" spans="1:8" x14ac:dyDescent="0.25">
      <c r="A22" s="14">
        <v>37488</v>
      </c>
      <c r="B22" s="30" t="s">
        <v>267</v>
      </c>
      <c r="C22" s="1">
        <v>3.8</v>
      </c>
      <c r="F22" s="14">
        <v>39061</v>
      </c>
      <c r="G22" s="1" t="s">
        <v>308</v>
      </c>
      <c r="H22" s="1">
        <v>30</v>
      </c>
    </row>
    <row r="23" spans="1:8" x14ac:dyDescent="0.25">
      <c r="A23" s="14">
        <v>37506</v>
      </c>
      <c r="B23" s="30" t="s">
        <v>263</v>
      </c>
      <c r="C23" s="1">
        <v>15.3</v>
      </c>
      <c r="F23" s="14">
        <v>39062</v>
      </c>
      <c r="G23" s="1" t="s">
        <v>309</v>
      </c>
      <c r="H23" s="1">
        <v>55</v>
      </c>
    </row>
    <row r="24" spans="1:8" x14ac:dyDescent="0.25">
      <c r="A24" s="14">
        <v>37532</v>
      </c>
      <c r="B24" s="30" t="s">
        <v>266</v>
      </c>
      <c r="C24" s="1">
        <v>5.5</v>
      </c>
      <c r="F24" s="14">
        <v>39213</v>
      </c>
      <c r="G24" s="1" t="s">
        <v>310</v>
      </c>
      <c r="H24" s="1">
        <v>1</v>
      </c>
    </row>
    <row r="25" spans="1:8" x14ac:dyDescent="0.25">
      <c r="A25" s="14">
        <v>37541</v>
      </c>
      <c r="B25" s="30" t="s">
        <v>269</v>
      </c>
      <c r="C25" s="1">
        <v>12.76</v>
      </c>
      <c r="F25" s="14">
        <v>39295</v>
      </c>
      <c r="G25" s="1" t="s">
        <v>311</v>
      </c>
      <c r="H25" s="1">
        <v>1</v>
      </c>
    </row>
    <row r="26" spans="1:8" x14ac:dyDescent="0.25">
      <c r="A26" s="14">
        <v>37559</v>
      </c>
      <c r="B26" s="30" t="s">
        <v>256</v>
      </c>
      <c r="C26" s="1">
        <v>20.399999999999999</v>
      </c>
      <c r="F26" s="14">
        <v>39307</v>
      </c>
      <c r="G26" s="1" t="s">
        <v>312</v>
      </c>
      <c r="H26" s="1">
        <v>1</v>
      </c>
    </row>
    <row r="27" spans="1:8" x14ac:dyDescent="0.25">
      <c r="A27" s="14">
        <v>37580</v>
      </c>
      <c r="B27" s="30" t="s">
        <v>268</v>
      </c>
      <c r="C27" s="1">
        <v>9.9600000000000009</v>
      </c>
      <c r="F27" s="14">
        <v>39340</v>
      </c>
      <c r="G27" s="1" t="s">
        <v>313</v>
      </c>
      <c r="H27" s="1">
        <v>1</v>
      </c>
    </row>
    <row r="28" spans="1:8" x14ac:dyDescent="0.25">
      <c r="A28" s="14">
        <v>37580</v>
      </c>
      <c r="B28" s="30" t="s">
        <v>265</v>
      </c>
      <c r="C28" s="1">
        <v>14.16</v>
      </c>
      <c r="F28" s="14">
        <v>39366</v>
      </c>
      <c r="G28" s="1" t="s">
        <v>314</v>
      </c>
      <c r="H28" s="1">
        <v>1</v>
      </c>
    </row>
    <row r="29" spans="1:8" x14ac:dyDescent="0.25">
      <c r="A29" s="14">
        <v>37638</v>
      </c>
      <c r="B29" s="30" t="s">
        <v>258</v>
      </c>
      <c r="C29" s="1">
        <v>10.8</v>
      </c>
      <c r="F29" s="14">
        <v>39401</v>
      </c>
      <c r="G29" s="1" t="s">
        <v>315</v>
      </c>
      <c r="H29" s="1">
        <v>1</v>
      </c>
    </row>
    <row r="30" spans="1:8" x14ac:dyDescent="0.25">
      <c r="A30" s="14">
        <v>37652</v>
      </c>
      <c r="B30" s="30" t="s">
        <v>247</v>
      </c>
      <c r="C30" s="1">
        <v>7.26</v>
      </c>
      <c r="F30" s="14">
        <v>39430</v>
      </c>
      <c r="G30" s="1" t="s">
        <v>316</v>
      </c>
      <c r="H30" s="1">
        <v>1</v>
      </c>
    </row>
    <row r="31" spans="1:8" x14ac:dyDescent="0.25">
      <c r="A31" s="14">
        <v>37686</v>
      </c>
      <c r="B31" s="30" t="s">
        <v>271</v>
      </c>
      <c r="C31" s="1">
        <v>18.079999999999998</v>
      </c>
      <c r="F31" s="14">
        <v>41179</v>
      </c>
      <c r="G31" s="1" t="s">
        <v>317</v>
      </c>
      <c r="H31" s="1">
        <v>1</v>
      </c>
    </row>
    <row r="32" spans="1:8" x14ac:dyDescent="0.25">
      <c r="A32" s="14">
        <v>37807</v>
      </c>
      <c r="B32" s="30" t="s">
        <v>275</v>
      </c>
      <c r="C32" s="1">
        <v>6.04</v>
      </c>
      <c r="F32" s="14">
        <v>41208</v>
      </c>
      <c r="G32" s="1" t="s">
        <v>318</v>
      </c>
      <c r="H32" s="1">
        <v>1</v>
      </c>
    </row>
    <row r="33" spans="1:8" x14ac:dyDescent="0.25">
      <c r="A33" s="14">
        <v>37807</v>
      </c>
      <c r="B33" s="30" t="s">
        <v>273</v>
      </c>
      <c r="C33" s="1">
        <v>5.5</v>
      </c>
      <c r="F33" s="14">
        <v>41237</v>
      </c>
      <c r="G33" s="1" t="s">
        <v>319</v>
      </c>
      <c r="H33" s="1">
        <v>1</v>
      </c>
    </row>
    <row r="34" spans="1:8" x14ac:dyDescent="0.25">
      <c r="A34" s="14">
        <v>37819</v>
      </c>
      <c r="B34" s="30" t="s">
        <v>272</v>
      </c>
      <c r="C34" s="1">
        <v>23.36</v>
      </c>
      <c r="F34" s="14">
        <v>41273</v>
      </c>
      <c r="G34" s="1" t="s">
        <v>320</v>
      </c>
      <c r="H34" s="1">
        <v>1</v>
      </c>
    </row>
    <row r="35" spans="1:8" x14ac:dyDescent="0.25">
      <c r="A35" s="14">
        <v>37819</v>
      </c>
      <c r="B35" s="30" t="s">
        <v>276</v>
      </c>
      <c r="C35" s="1">
        <v>1.76</v>
      </c>
      <c r="F35" s="14">
        <v>41312</v>
      </c>
      <c r="G35" s="1" t="s">
        <v>321</v>
      </c>
      <c r="H35" s="1">
        <v>1</v>
      </c>
    </row>
    <row r="36" spans="1:8" x14ac:dyDescent="0.25">
      <c r="A36" s="14">
        <v>37927</v>
      </c>
      <c r="B36" s="30" t="s">
        <v>270</v>
      </c>
      <c r="C36" s="1">
        <v>6</v>
      </c>
      <c r="F36" s="14">
        <v>41340</v>
      </c>
      <c r="G36" s="1" t="s">
        <v>322</v>
      </c>
      <c r="H36" s="1">
        <v>1</v>
      </c>
    </row>
    <row r="37" spans="1:8" x14ac:dyDescent="0.25">
      <c r="A37" s="14">
        <v>37927</v>
      </c>
      <c r="B37" s="30" t="s">
        <v>278</v>
      </c>
      <c r="C37" s="1">
        <v>5.75</v>
      </c>
      <c r="F37" s="14">
        <v>41591</v>
      </c>
      <c r="G37" s="1" t="s">
        <v>323</v>
      </c>
      <c r="H37" s="1">
        <v>27</v>
      </c>
    </row>
    <row r="38" spans="1:8" x14ac:dyDescent="0.25">
      <c r="A38" s="14">
        <v>37927</v>
      </c>
      <c r="B38" s="30" t="s">
        <v>274</v>
      </c>
      <c r="C38" s="1">
        <v>18</v>
      </c>
      <c r="F38" s="14">
        <v>41675</v>
      </c>
      <c r="G38" s="1" t="s">
        <v>324</v>
      </c>
      <c r="H38" s="1">
        <v>6</v>
      </c>
    </row>
    <row r="39" spans="1:8" x14ac:dyDescent="0.25">
      <c r="A39" s="14">
        <v>37983</v>
      </c>
      <c r="B39" s="30" t="s">
        <v>279</v>
      </c>
      <c r="C39" s="1">
        <v>7.16</v>
      </c>
      <c r="F39" s="14">
        <v>41697</v>
      </c>
      <c r="G39" s="1" t="s">
        <v>325</v>
      </c>
      <c r="H39" s="1">
        <v>1</v>
      </c>
    </row>
    <row r="40" spans="1:8" x14ac:dyDescent="0.25">
      <c r="A40" s="14">
        <v>38034</v>
      </c>
      <c r="B40" s="30" t="s">
        <v>280</v>
      </c>
      <c r="C40" s="1">
        <v>4.92</v>
      </c>
      <c r="F40" s="14">
        <v>41765</v>
      </c>
      <c r="G40" s="1" t="s">
        <v>326</v>
      </c>
      <c r="H40" s="1">
        <v>4</v>
      </c>
    </row>
    <row r="41" spans="1:8" x14ac:dyDescent="0.25">
      <c r="A41" s="14">
        <v>38041</v>
      </c>
      <c r="B41" s="30" t="s">
        <v>281</v>
      </c>
      <c r="C41" s="1">
        <v>3</v>
      </c>
      <c r="F41" s="14">
        <v>41785</v>
      </c>
      <c r="G41" s="1" t="s">
        <v>327</v>
      </c>
      <c r="H41" s="1">
        <v>2</v>
      </c>
    </row>
    <row r="42" spans="1:8" x14ac:dyDescent="0.25">
      <c r="A42" s="14">
        <v>38041</v>
      </c>
      <c r="B42" s="30" t="s">
        <v>282</v>
      </c>
      <c r="C42" s="1">
        <v>4.3600000000000003</v>
      </c>
      <c r="F42" s="14">
        <v>41833</v>
      </c>
      <c r="G42" s="1" t="s">
        <v>328</v>
      </c>
      <c r="H42" s="1">
        <v>4</v>
      </c>
    </row>
    <row r="43" spans="1:8" x14ac:dyDescent="0.25">
      <c r="A43" s="14">
        <v>38049</v>
      </c>
      <c r="B43" s="30" t="s">
        <v>277</v>
      </c>
      <c r="C43" s="1">
        <v>22.56</v>
      </c>
      <c r="F43" s="14">
        <v>41851</v>
      </c>
      <c r="G43" s="1" t="s">
        <v>329</v>
      </c>
      <c r="H43" s="1">
        <v>3</v>
      </c>
    </row>
    <row r="44" spans="1:8" x14ac:dyDescent="0.25">
      <c r="A44" s="14">
        <v>38071</v>
      </c>
      <c r="B44" s="30" t="s">
        <v>284</v>
      </c>
      <c r="C44" s="1">
        <v>4.6399999999999997</v>
      </c>
      <c r="F44" s="14">
        <v>41871</v>
      </c>
      <c r="G44" s="1" t="s">
        <v>330</v>
      </c>
      <c r="H44" s="1">
        <v>5</v>
      </c>
    </row>
    <row r="45" spans="1:8" x14ac:dyDescent="0.25">
      <c r="A45" s="14">
        <v>38086</v>
      </c>
      <c r="B45" s="30" t="s">
        <v>283</v>
      </c>
      <c r="C45" s="1">
        <v>6.32</v>
      </c>
      <c r="F45" s="14">
        <v>41908</v>
      </c>
      <c r="G45" s="1" t="s">
        <v>331</v>
      </c>
      <c r="H45" s="1">
        <v>4</v>
      </c>
    </row>
    <row r="46" spans="1:8" x14ac:dyDescent="0.25">
      <c r="A46" s="14">
        <v>38086</v>
      </c>
      <c r="B46" s="30" t="s">
        <v>285</v>
      </c>
      <c r="C46" s="1">
        <v>4.12</v>
      </c>
      <c r="F46" s="14">
        <v>41972</v>
      </c>
      <c r="G46" s="1" t="s">
        <v>332</v>
      </c>
      <c r="H46" s="1">
        <v>4</v>
      </c>
    </row>
    <row r="47" spans="1:8" x14ac:dyDescent="0.25">
      <c r="A47" s="14">
        <v>38086</v>
      </c>
      <c r="B47" s="30" t="s">
        <v>286</v>
      </c>
      <c r="C47" s="1">
        <v>3</v>
      </c>
      <c r="F47" s="14">
        <v>42002</v>
      </c>
      <c r="G47" s="1" t="s">
        <v>333</v>
      </c>
      <c r="H47" s="1">
        <v>2</v>
      </c>
    </row>
    <row r="48" spans="1:8" x14ac:dyDescent="0.25">
      <c r="A48" s="14">
        <v>38379</v>
      </c>
      <c r="B48" s="30" t="s">
        <v>176</v>
      </c>
      <c r="C48" s="1">
        <v>10.25</v>
      </c>
      <c r="F48" s="14">
        <v>42035</v>
      </c>
      <c r="G48" s="1" t="s">
        <v>334</v>
      </c>
      <c r="H48" s="1">
        <v>1</v>
      </c>
    </row>
    <row r="49" spans="1:8" x14ac:dyDescent="0.25">
      <c r="A49" s="14">
        <v>38404</v>
      </c>
      <c r="B49" s="30" t="s">
        <v>181</v>
      </c>
      <c r="C49" s="1">
        <v>0.75</v>
      </c>
      <c r="F49" s="14">
        <v>42066</v>
      </c>
      <c r="G49" s="1" t="s">
        <v>335</v>
      </c>
      <c r="H49" s="1">
        <v>2</v>
      </c>
    </row>
    <row r="50" spans="1:8" x14ac:dyDescent="0.25">
      <c r="A50" s="14">
        <v>38404</v>
      </c>
      <c r="B50" s="30" t="s">
        <v>179</v>
      </c>
      <c r="C50" s="1">
        <v>3.25</v>
      </c>
      <c r="F50" s="14">
        <v>42127</v>
      </c>
      <c r="G50" s="1" t="s">
        <v>336</v>
      </c>
      <c r="H50" s="1">
        <v>4</v>
      </c>
    </row>
    <row r="51" spans="1:8" x14ac:dyDescent="0.25">
      <c r="A51" s="14">
        <v>38547</v>
      </c>
      <c r="B51" s="30" t="s">
        <v>189</v>
      </c>
      <c r="C51" s="1">
        <v>5.2</v>
      </c>
      <c r="F51" s="14">
        <v>42163</v>
      </c>
      <c r="G51" s="1" t="s">
        <v>337</v>
      </c>
      <c r="H51" s="1">
        <v>5</v>
      </c>
    </row>
    <row r="52" spans="1:8" x14ac:dyDescent="0.25">
      <c r="A52" s="14">
        <v>38547</v>
      </c>
      <c r="B52" s="30" t="s">
        <v>185</v>
      </c>
      <c r="C52" s="1">
        <v>8.56</v>
      </c>
      <c r="F52" s="14">
        <v>42163</v>
      </c>
      <c r="G52" s="1" t="s">
        <v>338</v>
      </c>
      <c r="H52" s="1">
        <v>2</v>
      </c>
    </row>
    <row r="53" spans="1:8" x14ac:dyDescent="0.25">
      <c r="A53" s="14">
        <v>38547</v>
      </c>
      <c r="B53" s="30" t="s">
        <v>188</v>
      </c>
      <c r="C53" s="1">
        <v>8.56</v>
      </c>
      <c r="F53" s="14">
        <v>42225</v>
      </c>
      <c r="G53" s="1" t="s">
        <v>339</v>
      </c>
      <c r="H53" s="1">
        <v>4</v>
      </c>
    </row>
    <row r="54" spans="1:8" x14ac:dyDescent="0.25">
      <c r="A54" s="14">
        <v>38796</v>
      </c>
      <c r="B54" s="30" t="s">
        <v>183</v>
      </c>
      <c r="C54" s="1">
        <v>4.75</v>
      </c>
      <c r="F54" s="14">
        <v>42287</v>
      </c>
      <c r="G54" s="1" t="s">
        <v>340</v>
      </c>
      <c r="H54" s="1">
        <v>3</v>
      </c>
    </row>
    <row r="55" spans="1:8" x14ac:dyDescent="0.25">
      <c r="A55" s="14">
        <v>38796</v>
      </c>
      <c r="B55" s="30" t="s">
        <v>288</v>
      </c>
      <c r="C55" s="1">
        <v>5.75</v>
      </c>
      <c r="F55" s="14">
        <v>42319</v>
      </c>
      <c r="G55" s="1" t="s">
        <v>341</v>
      </c>
      <c r="H55" s="1">
        <v>4</v>
      </c>
    </row>
    <row r="56" spans="1:8" x14ac:dyDescent="0.25">
      <c r="A56" s="14">
        <v>38798</v>
      </c>
      <c r="B56" s="30" t="s">
        <v>195</v>
      </c>
      <c r="C56" s="1">
        <v>6.88</v>
      </c>
      <c r="F56" s="14">
        <v>42388</v>
      </c>
      <c r="G56" s="1" t="s">
        <v>342</v>
      </c>
      <c r="H56" s="1">
        <v>5</v>
      </c>
    </row>
    <row r="57" spans="1:8" x14ac:dyDescent="0.25">
      <c r="A57" s="14">
        <v>38895</v>
      </c>
      <c r="B57" s="30" t="s">
        <v>198</v>
      </c>
      <c r="C57" s="1">
        <v>16.399999999999999</v>
      </c>
      <c r="F57" s="14">
        <v>42388</v>
      </c>
      <c r="G57" s="1" t="s">
        <v>343</v>
      </c>
      <c r="H57" s="1">
        <v>6</v>
      </c>
    </row>
    <row r="58" spans="1:8" x14ac:dyDescent="0.25">
      <c r="A58" s="14">
        <v>39265</v>
      </c>
      <c r="B58" s="30" t="s">
        <v>200</v>
      </c>
      <c r="C58" s="1">
        <v>6.16</v>
      </c>
      <c r="F58" s="14">
        <v>42522</v>
      </c>
      <c r="G58" s="1" t="s">
        <v>344</v>
      </c>
      <c r="H58" s="1">
        <v>10</v>
      </c>
    </row>
    <row r="59" spans="1:8" x14ac:dyDescent="0.25">
      <c r="A59" s="14">
        <v>39607</v>
      </c>
      <c r="B59" s="30" t="s">
        <v>203</v>
      </c>
      <c r="C59" s="1">
        <v>12.2</v>
      </c>
      <c r="F59" s="14">
        <v>42522</v>
      </c>
      <c r="G59" s="1" t="s">
        <v>345</v>
      </c>
      <c r="H59" s="1">
        <v>4</v>
      </c>
    </row>
    <row r="60" spans="1:8" x14ac:dyDescent="0.25">
      <c r="A60" s="14">
        <v>39823</v>
      </c>
      <c r="B60" s="30" t="s">
        <v>287</v>
      </c>
      <c r="C60" s="1">
        <v>8.02</v>
      </c>
      <c r="F60" s="14">
        <v>42522</v>
      </c>
      <c r="G60" s="1" t="s">
        <v>346</v>
      </c>
      <c r="H60" s="1">
        <v>4</v>
      </c>
    </row>
    <row r="61" spans="1:8" x14ac:dyDescent="0.25">
      <c r="A61" s="14">
        <v>39823</v>
      </c>
      <c r="B61" s="30" t="s">
        <v>204</v>
      </c>
      <c r="C61" s="1">
        <v>9.25</v>
      </c>
      <c r="F61" s="14">
        <v>42522</v>
      </c>
      <c r="G61" s="1" t="s">
        <v>347</v>
      </c>
      <c r="H61" s="1">
        <v>2</v>
      </c>
    </row>
    <row r="62" spans="1:8" x14ac:dyDescent="0.25">
      <c r="A62" s="14">
        <v>40135</v>
      </c>
      <c r="B62" s="30" t="s">
        <v>211</v>
      </c>
      <c r="C62" s="1">
        <v>1.02</v>
      </c>
      <c r="F62" s="14">
        <v>42597</v>
      </c>
      <c r="G62" s="1" t="s">
        <v>348</v>
      </c>
      <c r="H62" s="1">
        <v>4</v>
      </c>
    </row>
    <row r="63" spans="1:8" x14ac:dyDescent="0.25">
      <c r="A63" s="14">
        <v>40219</v>
      </c>
      <c r="B63" s="30" t="s">
        <v>210</v>
      </c>
      <c r="C63" s="1">
        <v>16.96</v>
      </c>
      <c r="F63" s="14">
        <v>42669</v>
      </c>
      <c r="G63" s="1" t="s">
        <v>349</v>
      </c>
      <c r="H63" s="1">
        <v>6</v>
      </c>
    </row>
    <row r="64" spans="1:8" x14ac:dyDescent="0.25">
      <c r="A64" s="14">
        <v>40372</v>
      </c>
      <c r="B64" s="30" t="s">
        <v>222</v>
      </c>
      <c r="C64" s="1">
        <v>1.76</v>
      </c>
      <c r="F64" s="14">
        <v>42745</v>
      </c>
      <c r="G64" s="1" t="s">
        <v>350</v>
      </c>
      <c r="H64" s="1">
        <v>4</v>
      </c>
    </row>
    <row r="65" spans="1:8" x14ac:dyDescent="0.25">
      <c r="A65" s="14">
        <v>40372</v>
      </c>
      <c r="B65" s="30" t="s">
        <v>226</v>
      </c>
      <c r="C65" s="1">
        <v>1.76</v>
      </c>
      <c r="F65" s="14">
        <v>42745</v>
      </c>
      <c r="G65" s="1" t="s">
        <v>351</v>
      </c>
      <c r="H65" s="1">
        <v>5</v>
      </c>
    </row>
    <row r="66" spans="1:8" x14ac:dyDescent="0.25">
      <c r="A66" s="14">
        <v>40504</v>
      </c>
      <c r="B66" s="30" t="s">
        <v>216</v>
      </c>
      <c r="C66" s="1">
        <v>11.4</v>
      </c>
      <c r="F66" s="14">
        <v>42828</v>
      </c>
      <c r="G66" s="1" t="s">
        <v>352</v>
      </c>
      <c r="H66" s="1">
        <v>4</v>
      </c>
    </row>
    <row r="67" spans="1:8" x14ac:dyDescent="0.25">
      <c r="A67" s="14">
        <v>41200</v>
      </c>
      <c r="B67" s="30" t="s">
        <v>227</v>
      </c>
      <c r="C67" s="1">
        <v>9.4</v>
      </c>
      <c r="F67" s="14">
        <v>42887</v>
      </c>
      <c r="G67" s="1" t="s">
        <v>353</v>
      </c>
      <c r="H67" s="1">
        <v>4</v>
      </c>
    </row>
    <row r="68" spans="1:8" x14ac:dyDescent="0.25">
      <c r="A68" s="14">
        <v>41518</v>
      </c>
      <c r="B68" s="30" t="s">
        <v>215</v>
      </c>
      <c r="C68" s="1">
        <v>11.75</v>
      </c>
      <c r="F68" s="14">
        <v>42933</v>
      </c>
      <c r="G68" s="1" t="s">
        <v>354</v>
      </c>
      <c r="H68" s="1">
        <v>5</v>
      </c>
    </row>
    <row r="69" spans="1:8" x14ac:dyDescent="0.25">
      <c r="A69" s="14">
        <v>42444</v>
      </c>
      <c r="B69" s="30" t="s">
        <v>232</v>
      </c>
      <c r="C69" s="1">
        <v>17.82</v>
      </c>
      <c r="F69" s="14">
        <v>42977</v>
      </c>
      <c r="G69" s="1" t="s">
        <v>355</v>
      </c>
      <c r="H69" s="1">
        <v>4</v>
      </c>
    </row>
    <row r="70" spans="1:8" x14ac:dyDescent="0.25">
      <c r="A70" s="14"/>
      <c r="F70" s="14">
        <v>42977</v>
      </c>
      <c r="G70" s="1" t="s">
        <v>356</v>
      </c>
      <c r="H70" s="1">
        <v>4</v>
      </c>
    </row>
    <row r="71" spans="1:8" x14ac:dyDescent="0.25">
      <c r="A71" s="14"/>
      <c r="F71" s="14">
        <v>43032</v>
      </c>
      <c r="G71" s="1" t="s">
        <v>357</v>
      </c>
      <c r="H71" s="1">
        <v>4</v>
      </c>
    </row>
    <row r="72" spans="1:8" x14ac:dyDescent="0.25">
      <c r="A72" s="14"/>
      <c r="F72" s="14">
        <v>43081</v>
      </c>
      <c r="G72" s="1" t="s">
        <v>358</v>
      </c>
      <c r="H72" s="1">
        <v>5</v>
      </c>
    </row>
    <row r="73" spans="1:8" x14ac:dyDescent="0.25">
      <c r="A73" s="14"/>
      <c r="F73" s="14">
        <v>43096</v>
      </c>
      <c r="G73" s="1" t="s">
        <v>359</v>
      </c>
      <c r="H73" s="1">
        <v>4</v>
      </c>
    </row>
    <row r="74" spans="1:8" x14ac:dyDescent="0.25">
      <c r="A74" s="14"/>
      <c r="F74" s="14">
        <v>43157</v>
      </c>
      <c r="G74" s="1" t="s">
        <v>360</v>
      </c>
      <c r="H74" s="1">
        <v>2</v>
      </c>
    </row>
    <row r="75" spans="1:8" x14ac:dyDescent="0.25">
      <c r="A75" s="14"/>
      <c r="F75" s="14">
        <v>43192</v>
      </c>
      <c r="G75" s="1" t="s">
        <v>361</v>
      </c>
      <c r="H75" s="1">
        <v>1</v>
      </c>
    </row>
    <row r="76" spans="1:8" x14ac:dyDescent="0.25">
      <c r="A76" s="14"/>
      <c r="F76" s="14">
        <v>43221</v>
      </c>
      <c r="G76" s="1" t="s">
        <v>362</v>
      </c>
      <c r="H76" s="1">
        <v>1</v>
      </c>
    </row>
    <row r="77" spans="1:8" x14ac:dyDescent="0.25">
      <c r="A77" s="14"/>
      <c r="F77" s="14">
        <v>43275</v>
      </c>
      <c r="G77" s="1" t="s">
        <v>363</v>
      </c>
      <c r="H77" s="1">
        <v>5</v>
      </c>
    </row>
    <row r="78" spans="1:8" x14ac:dyDescent="0.25">
      <c r="A78" s="14"/>
      <c r="F78" s="14">
        <v>43275</v>
      </c>
      <c r="G78" s="1" t="s">
        <v>364</v>
      </c>
      <c r="H78" s="1">
        <v>1</v>
      </c>
    </row>
    <row r="79" spans="1:8" x14ac:dyDescent="0.25">
      <c r="A79" s="14"/>
      <c r="F79" s="14">
        <v>43313</v>
      </c>
      <c r="G79" s="1" t="s">
        <v>365</v>
      </c>
      <c r="H79" s="1">
        <v>2</v>
      </c>
    </row>
    <row r="80" spans="1:8" x14ac:dyDescent="0.25">
      <c r="A80" s="14"/>
      <c r="F80" s="14">
        <v>43345</v>
      </c>
      <c r="G80" s="1" t="s">
        <v>366</v>
      </c>
      <c r="H80" s="1">
        <v>1</v>
      </c>
    </row>
    <row r="81" spans="1:8" x14ac:dyDescent="0.25">
      <c r="A81" s="14"/>
      <c r="F81" s="14">
        <v>43378</v>
      </c>
      <c r="G81" s="1" t="s">
        <v>367</v>
      </c>
      <c r="H81" s="1">
        <v>1</v>
      </c>
    </row>
    <row r="82" spans="1:8" x14ac:dyDescent="0.25">
      <c r="A82" s="14"/>
      <c r="F82" s="14">
        <v>43407</v>
      </c>
      <c r="G82" s="1" t="s">
        <v>368</v>
      </c>
      <c r="H82" s="1">
        <v>1</v>
      </c>
    </row>
    <row r="83" spans="1:8" x14ac:dyDescent="0.25">
      <c r="A83" s="14"/>
      <c r="F83" s="14">
        <v>43438</v>
      </c>
      <c r="G83" s="1" t="s">
        <v>369</v>
      </c>
      <c r="H83" s="1">
        <v>1</v>
      </c>
    </row>
    <row r="84" spans="1:8" x14ac:dyDescent="0.25">
      <c r="A84" s="14"/>
      <c r="F84" s="14">
        <v>43438</v>
      </c>
      <c r="G84" s="1" t="s">
        <v>370</v>
      </c>
      <c r="H84" s="1">
        <v>5</v>
      </c>
    </row>
    <row r="85" spans="1:8" x14ac:dyDescent="0.25">
      <c r="A85" s="14"/>
      <c r="F85" s="14">
        <v>43467</v>
      </c>
      <c r="G85" s="1" t="s">
        <v>371</v>
      </c>
      <c r="H85" s="1">
        <v>1</v>
      </c>
    </row>
    <row r="86" spans="1:8" x14ac:dyDescent="0.25">
      <c r="A86" s="14"/>
      <c r="F86" s="14">
        <v>43500</v>
      </c>
      <c r="G86" s="1" t="s">
        <v>372</v>
      </c>
      <c r="H86" s="1">
        <v>1</v>
      </c>
    </row>
    <row r="87" spans="1:8" x14ac:dyDescent="0.25">
      <c r="A87" s="14"/>
      <c r="F87" s="14">
        <v>43524</v>
      </c>
      <c r="G87" s="1" t="s">
        <v>373</v>
      </c>
      <c r="H87" s="1">
        <v>1</v>
      </c>
    </row>
    <row r="88" spans="1:8" x14ac:dyDescent="0.25">
      <c r="A88" s="14"/>
      <c r="F88" s="14">
        <v>43558</v>
      </c>
      <c r="G88" s="1" t="s">
        <v>374</v>
      </c>
      <c r="H88" s="1">
        <v>1</v>
      </c>
    </row>
    <row r="89" spans="1:8" x14ac:dyDescent="0.25">
      <c r="A89" s="14"/>
      <c r="F89" s="14">
        <v>43584</v>
      </c>
      <c r="G89" s="1" t="s">
        <v>375</v>
      </c>
      <c r="H89" s="1">
        <v>1</v>
      </c>
    </row>
    <row r="90" spans="1:8" x14ac:dyDescent="0.25">
      <c r="A90" s="14"/>
      <c r="F90" s="14">
        <v>43620</v>
      </c>
      <c r="G90" s="1" t="s">
        <v>376</v>
      </c>
      <c r="H90" s="1">
        <v>1</v>
      </c>
    </row>
    <row r="91" spans="1:8" x14ac:dyDescent="0.25">
      <c r="A91" s="14"/>
      <c r="F91" s="14">
        <v>43655</v>
      </c>
      <c r="G91" s="1" t="s">
        <v>377</v>
      </c>
      <c r="H91" s="1">
        <v>1</v>
      </c>
    </row>
    <row r="92" spans="1:8" x14ac:dyDescent="0.25">
      <c r="A92" s="14"/>
      <c r="F92" s="14">
        <v>43655</v>
      </c>
      <c r="G92" s="1" t="s">
        <v>378</v>
      </c>
      <c r="H92" s="1">
        <v>5</v>
      </c>
    </row>
    <row r="93" spans="1:8" x14ac:dyDescent="0.25">
      <c r="A93" s="14"/>
      <c r="F93" s="14">
        <v>43681</v>
      </c>
      <c r="G93" s="1" t="s">
        <v>379</v>
      </c>
      <c r="H93" s="1">
        <v>1</v>
      </c>
    </row>
    <row r="94" spans="1:8" x14ac:dyDescent="0.25">
      <c r="A94" s="14"/>
      <c r="F94" s="14">
        <v>43713</v>
      </c>
      <c r="G94" s="1" t="s">
        <v>380</v>
      </c>
      <c r="H94" s="1">
        <v>1</v>
      </c>
    </row>
    <row r="95" spans="1:8" x14ac:dyDescent="0.25">
      <c r="A95" s="14"/>
      <c r="F95" s="14">
        <v>43740</v>
      </c>
      <c r="G95" s="1" t="s">
        <v>381</v>
      </c>
      <c r="H95" s="1">
        <v>1</v>
      </c>
    </row>
    <row r="96" spans="1:8" x14ac:dyDescent="0.25">
      <c r="A96" s="14"/>
      <c r="F96" s="14">
        <v>43778</v>
      </c>
      <c r="G96" s="1" t="s">
        <v>382</v>
      </c>
      <c r="H96" s="1">
        <v>1</v>
      </c>
    </row>
    <row r="97" spans="1:8" x14ac:dyDescent="0.25">
      <c r="A97" s="14"/>
      <c r="F97" s="14">
        <v>43840</v>
      </c>
      <c r="G97" s="1" t="s">
        <v>383</v>
      </c>
      <c r="H97" s="1">
        <v>1</v>
      </c>
    </row>
    <row r="98" spans="1:8" x14ac:dyDescent="0.25">
      <c r="A98" s="14"/>
      <c r="F98" s="14">
        <v>43840</v>
      </c>
      <c r="G98" s="1" t="s">
        <v>384</v>
      </c>
      <c r="H98" s="1">
        <v>1</v>
      </c>
    </row>
    <row r="99" spans="1:8" x14ac:dyDescent="0.25">
      <c r="A99" s="14"/>
      <c r="F99" s="14">
        <v>43868</v>
      </c>
      <c r="G99" s="1" t="s">
        <v>385</v>
      </c>
      <c r="H99" s="1">
        <v>1</v>
      </c>
    </row>
    <row r="100" spans="1:8" x14ac:dyDescent="0.25">
      <c r="A100" s="14"/>
      <c r="F100" s="14">
        <v>43938</v>
      </c>
      <c r="G100" s="1" t="s">
        <v>386</v>
      </c>
      <c r="H100" s="1">
        <v>2</v>
      </c>
    </row>
    <row r="101" spans="1:8" x14ac:dyDescent="0.25">
      <c r="A101" s="14"/>
      <c r="F101" s="14">
        <v>43958</v>
      </c>
      <c r="G101" s="1" t="s">
        <v>387</v>
      </c>
      <c r="H101" s="1">
        <v>1</v>
      </c>
    </row>
    <row r="102" spans="1:8" x14ac:dyDescent="0.25">
      <c r="A102" s="14"/>
      <c r="F102" s="14">
        <v>43983</v>
      </c>
      <c r="G102" s="1" t="s">
        <v>388</v>
      </c>
      <c r="H102" s="1">
        <v>1</v>
      </c>
    </row>
    <row r="103" spans="1:8" x14ac:dyDescent="0.25">
      <c r="A103" s="14"/>
      <c r="F103" s="14">
        <v>44019</v>
      </c>
      <c r="G103" s="1" t="s">
        <v>389</v>
      </c>
      <c r="H103" s="1">
        <v>1</v>
      </c>
    </row>
    <row r="104" spans="1:8" x14ac:dyDescent="0.25">
      <c r="A104" s="14"/>
      <c r="F104" s="14">
        <v>44020</v>
      </c>
      <c r="G104" s="1" t="s">
        <v>390</v>
      </c>
      <c r="H104" s="1">
        <v>5</v>
      </c>
    </row>
    <row r="105" spans="1:8" x14ac:dyDescent="0.25">
      <c r="A105" s="14"/>
      <c r="F105" s="14">
        <v>44043</v>
      </c>
      <c r="G105" s="1" t="s">
        <v>391</v>
      </c>
      <c r="H105" s="1">
        <v>1</v>
      </c>
    </row>
    <row r="106" spans="1:8" x14ac:dyDescent="0.25">
      <c r="A106" s="14"/>
      <c r="F106" s="14">
        <v>44075</v>
      </c>
      <c r="G106" s="1" t="s">
        <v>392</v>
      </c>
      <c r="H106" s="1">
        <v>1</v>
      </c>
    </row>
    <row r="107" spans="1:8" x14ac:dyDescent="0.25">
      <c r="A107" s="14"/>
      <c r="F107" s="14">
        <v>44106</v>
      </c>
      <c r="G107" s="1" t="s">
        <v>393</v>
      </c>
      <c r="H107" s="1">
        <v>1</v>
      </c>
    </row>
    <row r="108" spans="1:8" x14ac:dyDescent="0.25">
      <c r="A108" s="14"/>
      <c r="F108" s="14">
        <v>44146</v>
      </c>
      <c r="G108" s="1" t="s">
        <v>394</v>
      </c>
      <c r="H108" s="1">
        <v>1</v>
      </c>
    </row>
    <row r="109" spans="1:8" x14ac:dyDescent="0.25">
      <c r="A109" s="14"/>
      <c r="F109" s="14">
        <v>44179</v>
      </c>
      <c r="G109" s="1" t="s">
        <v>395</v>
      </c>
      <c r="H109" s="1">
        <v>1</v>
      </c>
    </row>
    <row r="110" spans="1:8" x14ac:dyDescent="0.25">
      <c r="A110" s="14"/>
      <c r="F110" s="14">
        <v>44208</v>
      </c>
      <c r="G110" s="1" t="s">
        <v>396</v>
      </c>
      <c r="H110" s="1">
        <v>5</v>
      </c>
    </row>
    <row r="111" spans="1:8" x14ac:dyDescent="0.25">
      <c r="A111" s="14"/>
      <c r="F111" s="14">
        <v>44209</v>
      </c>
      <c r="G111" s="1" t="s">
        <v>397</v>
      </c>
      <c r="H111" s="1">
        <v>1</v>
      </c>
    </row>
    <row r="112" spans="1:8" x14ac:dyDescent="0.25">
      <c r="A112" s="14"/>
      <c r="F112" s="14">
        <v>44232</v>
      </c>
      <c r="G112" s="1" t="s">
        <v>398</v>
      </c>
      <c r="H112" s="1">
        <v>1</v>
      </c>
    </row>
    <row r="113" spans="1:8" x14ac:dyDescent="0.25">
      <c r="A113" s="14"/>
      <c r="F113" s="14">
        <v>44304</v>
      </c>
      <c r="G113" s="1" t="s">
        <v>399</v>
      </c>
      <c r="H113" s="1">
        <v>1</v>
      </c>
    </row>
    <row r="114" spans="1:8" x14ac:dyDescent="0.25">
      <c r="A114" s="14"/>
      <c r="F114" s="14">
        <v>44304</v>
      </c>
      <c r="G114" s="1" t="s">
        <v>400</v>
      </c>
      <c r="H114" s="1">
        <v>1</v>
      </c>
    </row>
    <row r="115" spans="1:8" x14ac:dyDescent="0.25">
      <c r="A115" s="14"/>
      <c r="F115" s="14">
        <v>44317</v>
      </c>
      <c r="G115" s="1" t="s">
        <v>401</v>
      </c>
      <c r="H115" s="1">
        <v>1</v>
      </c>
    </row>
    <row r="116" spans="1:8" x14ac:dyDescent="0.25">
      <c r="A116" s="14"/>
      <c r="F116" s="14">
        <v>44348</v>
      </c>
      <c r="G116" s="1" t="s">
        <v>402</v>
      </c>
      <c r="H116" s="1">
        <v>1</v>
      </c>
    </row>
    <row r="117" spans="1:8" x14ac:dyDescent="0.25">
      <c r="A117" s="14"/>
      <c r="F117" s="14">
        <v>44378</v>
      </c>
      <c r="G117" s="1" t="s">
        <v>403</v>
      </c>
      <c r="H117" s="1">
        <v>1</v>
      </c>
    </row>
    <row r="118" spans="1:8" x14ac:dyDescent="0.25">
      <c r="A118" s="14"/>
      <c r="F118" s="14">
        <v>44410</v>
      </c>
      <c r="G118" s="1" t="s">
        <v>404</v>
      </c>
      <c r="H118" s="1">
        <v>1</v>
      </c>
    </row>
    <row r="119" spans="1:8" x14ac:dyDescent="0.25">
      <c r="A119" s="14"/>
      <c r="F119" s="14">
        <v>44440</v>
      </c>
      <c r="G119" s="1" t="s">
        <v>405</v>
      </c>
      <c r="H119" s="1">
        <v>1</v>
      </c>
    </row>
    <row r="120" spans="1:8" x14ac:dyDescent="0.25">
      <c r="A120" s="14"/>
      <c r="F120" s="14">
        <v>44470</v>
      </c>
      <c r="G120" s="1" t="s">
        <v>406</v>
      </c>
      <c r="H120" s="1">
        <v>1</v>
      </c>
    </row>
    <row r="121" spans="1:8" x14ac:dyDescent="0.25">
      <c r="A121" s="14"/>
      <c r="F121" s="14">
        <v>44501</v>
      </c>
      <c r="G121" s="1" t="s">
        <v>407</v>
      </c>
      <c r="H121" s="1">
        <v>1</v>
      </c>
    </row>
    <row r="122" spans="1:8" x14ac:dyDescent="0.25">
      <c r="A122" s="14"/>
      <c r="F122" s="14">
        <v>44501</v>
      </c>
      <c r="G122" s="1" t="s">
        <v>408</v>
      </c>
      <c r="H122" s="1">
        <v>5</v>
      </c>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36" sqref="D3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36938</v>
      </c>
      <c r="B2" s="32" t="s">
        <v>108</v>
      </c>
      <c r="C2" t="s">
        <v>109</v>
      </c>
      <c r="D2" t="s">
        <v>110</v>
      </c>
      <c r="E2" t="s">
        <v>111</v>
      </c>
      <c r="F2" t="s">
        <v>112</v>
      </c>
      <c r="G2" t="s">
        <v>113</v>
      </c>
      <c r="H2" t="s">
        <v>114</v>
      </c>
      <c r="I2" t="s">
        <v>115</v>
      </c>
      <c r="J2" s="14">
        <v>36974</v>
      </c>
      <c r="K2" s="15">
        <v>37</v>
      </c>
      <c r="L2" s="15" t="s">
        <v>109</v>
      </c>
      <c r="M2" t="s">
        <v>1</v>
      </c>
      <c r="N2" s="15">
        <v>10.65</v>
      </c>
      <c r="O2" s="15">
        <v>9.59</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36999</v>
      </c>
      <c r="B3" s="32" t="s">
        <v>243</v>
      </c>
      <c r="C3" t="s">
        <v>109</v>
      </c>
      <c r="D3" t="s">
        <v>118</v>
      </c>
      <c r="E3" t="s">
        <v>111</v>
      </c>
      <c r="F3" t="s">
        <v>112</v>
      </c>
      <c r="G3" t="s">
        <v>113</v>
      </c>
      <c r="H3" t="s">
        <v>119</v>
      </c>
      <c r="I3" t="s">
        <v>115</v>
      </c>
      <c r="J3" s="14">
        <v>37014</v>
      </c>
      <c r="K3" s="15">
        <v>21</v>
      </c>
      <c r="L3" s="15" t="s">
        <v>111</v>
      </c>
      <c r="M3" t="s">
        <v>1</v>
      </c>
      <c r="N3" s="15">
        <v>5.43</v>
      </c>
      <c r="O3" s="15">
        <v>6.49</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37014</v>
      </c>
      <c r="B4" s="32" t="s">
        <v>244</v>
      </c>
      <c r="C4" t="s">
        <v>109</v>
      </c>
      <c r="D4" t="s">
        <v>118</v>
      </c>
      <c r="E4" t="s">
        <v>111</v>
      </c>
      <c r="F4" t="s">
        <v>112</v>
      </c>
      <c r="G4" t="s">
        <v>113</v>
      </c>
      <c r="H4" t="s">
        <v>114</v>
      </c>
      <c r="I4" t="s">
        <v>115</v>
      </c>
      <c r="J4" s="14">
        <v>37200</v>
      </c>
      <c r="K4" s="15">
        <v>24</v>
      </c>
      <c r="L4" s="15" t="s">
        <v>111</v>
      </c>
      <c r="M4" t="s">
        <v>1</v>
      </c>
      <c r="N4" s="15">
        <v>5.28</v>
      </c>
      <c r="O4" s="15">
        <v>7.72</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37066</v>
      </c>
      <c r="B5" s="32" t="s">
        <v>245</v>
      </c>
      <c r="C5" t="s">
        <v>109</v>
      </c>
      <c r="D5" t="s">
        <v>120</v>
      </c>
      <c r="E5" t="s">
        <v>111</v>
      </c>
      <c r="F5" t="s">
        <v>112</v>
      </c>
      <c r="G5" t="s">
        <v>121</v>
      </c>
      <c r="H5" t="s">
        <v>122</v>
      </c>
      <c r="I5" t="s">
        <v>115</v>
      </c>
      <c r="J5" s="14">
        <v>37168</v>
      </c>
      <c r="K5" s="15">
        <v>56</v>
      </c>
      <c r="L5" s="15" t="s">
        <v>109</v>
      </c>
      <c r="M5" t="s">
        <v>6</v>
      </c>
      <c r="N5" s="15">
        <v>15.56</v>
      </c>
      <c r="O5" s="15">
        <v>13.34</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37092</v>
      </c>
      <c r="B6" s="32" t="s">
        <v>246</v>
      </c>
      <c r="C6" t="s">
        <v>109</v>
      </c>
      <c r="D6" t="s">
        <v>123</v>
      </c>
      <c r="E6" t="s">
        <v>111</v>
      </c>
      <c r="F6" t="s">
        <v>112</v>
      </c>
      <c r="G6" t="s">
        <v>124</v>
      </c>
      <c r="H6" t="s">
        <v>125</v>
      </c>
      <c r="I6" t="s">
        <v>115</v>
      </c>
      <c r="J6" s="14">
        <v>37175</v>
      </c>
      <c r="K6" s="15">
        <v>11</v>
      </c>
      <c r="L6" s="15" t="s">
        <v>111</v>
      </c>
      <c r="M6" t="s">
        <v>1</v>
      </c>
      <c r="N6" s="15">
        <v>2.42</v>
      </c>
      <c r="O6" s="15">
        <v>4.08</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37109</v>
      </c>
      <c r="B7" s="32" t="s">
        <v>247</v>
      </c>
      <c r="C7" t="s">
        <v>109</v>
      </c>
      <c r="D7" t="s">
        <v>126</v>
      </c>
      <c r="E7" t="s">
        <v>111</v>
      </c>
      <c r="F7" t="s">
        <v>112</v>
      </c>
      <c r="G7" t="s">
        <v>127</v>
      </c>
      <c r="H7" t="s">
        <v>128</v>
      </c>
      <c r="I7" t="s">
        <v>115</v>
      </c>
      <c r="J7" s="14">
        <v>37652</v>
      </c>
      <c r="K7" s="15">
        <v>33</v>
      </c>
      <c r="L7" s="15" t="s">
        <v>109</v>
      </c>
      <c r="M7" t="s">
        <v>1</v>
      </c>
      <c r="N7" s="15">
        <v>10.24</v>
      </c>
      <c r="O7" s="15">
        <v>7.26</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37175</v>
      </c>
      <c r="B8" s="32" t="s">
        <v>248</v>
      </c>
      <c r="C8" t="s">
        <v>109</v>
      </c>
      <c r="D8" t="s">
        <v>123</v>
      </c>
      <c r="E8" t="s">
        <v>111</v>
      </c>
      <c r="F8" t="s">
        <v>112</v>
      </c>
      <c r="G8" t="s">
        <v>129</v>
      </c>
      <c r="H8" t="s">
        <v>130</v>
      </c>
      <c r="I8" t="s">
        <v>115</v>
      </c>
      <c r="J8" s="14">
        <v>37206</v>
      </c>
      <c r="K8" s="15">
        <v>22</v>
      </c>
      <c r="L8" s="15" t="s">
        <v>111</v>
      </c>
      <c r="M8" t="s">
        <v>1</v>
      </c>
      <c r="N8" s="15">
        <v>4.84</v>
      </c>
      <c r="O8" s="15">
        <v>7.16</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37231</v>
      </c>
      <c r="B9" s="32" t="s">
        <v>249</v>
      </c>
      <c r="C9" t="s">
        <v>109</v>
      </c>
      <c r="D9" t="s">
        <v>131</v>
      </c>
      <c r="E9" t="s">
        <v>111</v>
      </c>
      <c r="F9" t="s">
        <v>112</v>
      </c>
      <c r="G9" t="s">
        <v>132</v>
      </c>
      <c r="H9" t="s">
        <v>133</v>
      </c>
      <c r="I9" t="s">
        <v>115</v>
      </c>
      <c r="J9" s="14">
        <v>37270</v>
      </c>
      <c r="K9" s="15">
        <v>43</v>
      </c>
      <c r="L9" s="15" t="s">
        <v>111</v>
      </c>
      <c r="M9" t="s">
        <v>1</v>
      </c>
      <c r="N9" s="15">
        <v>9.4600000000000009</v>
      </c>
      <c r="O9" s="15">
        <v>13.04</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37237</v>
      </c>
      <c r="B10" s="32" t="s">
        <v>250</v>
      </c>
      <c r="C10" t="s">
        <v>109</v>
      </c>
      <c r="D10" t="s">
        <v>134</v>
      </c>
      <c r="E10" t="s">
        <v>111</v>
      </c>
      <c r="F10" t="s">
        <v>112</v>
      </c>
      <c r="G10" t="s">
        <v>132</v>
      </c>
      <c r="H10" t="s">
        <v>135</v>
      </c>
      <c r="I10" t="s">
        <v>115</v>
      </c>
      <c r="J10" s="14">
        <v>37248</v>
      </c>
      <c r="K10" s="15">
        <v>20</v>
      </c>
      <c r="L10" s="15" t="s">
        <v>116</v>
      </c>
      <c r="M10" t="s">
        <v>7</v>
      </c>
      <c r="N10" s="15">
        <v>5</v>
      </c>
      <c r="O10" s="15">
        <v>5</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37237</v>
      </c>
      <c r="B11" s="32" t="s">
        <v>251</v>
      </c>
      <c r="C11" t="s">
        <v>109</v>
      </c>
      <c r="D11" t="s">
        <v>136</v>
      </c>
      <c r="E11" t="s">
        <v>111</v>
      </c>
      <c r="F11" t="s">
        <v>112</v>
      </c>
      <c r="G11" t="s">
        <v>132</v>
      </c>
      <c r="H11" t="s">
        <v>137</v>
      </c>
      <c r="I11" t="s">
        <v>115</v>
      </c>
      <c r="J11" s="14">
        <v>37379</v>
      </c>
      <c r="K11" s="15">
        <v>87</v>
      </c>
      <c r="L11" s="15" t="s">
        <v>111</v>
      </c>
      <c r="M11" t="s">
        <v>6</v>
      </c>
      <c r="N11" s="15">
        <v>20.88</v>
      </c>
      <c r="O11" s="15">
        <v>23.62</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37254</v>
      </c>
      <c r="B12" s="32" t="s">
        <v>252</v>
      </c>
      <c r="C12" t="s">
        <v>109</v>
      </c>
      <c r="D12" t="s">
        <v>134</v>
      </c>
      <c r="E12" t="s">
        <v>111</v>
      </c>
      <c r="F12" t="s">
        <v>112</v>
      </c>
      <c r="G12" t="s">
        <v>132</v>
      </c>
      <c r="H12" t="s">
        <v>137</v>
      </c>
      <c r="I12" t="s">
        <v>115</v>
      </c>
      <c r="J12" s="14">
        <v>37271</v>
      </c>
      <c r="K12" s="15">
        <v>25</v>
      </c>
      <c r="L12" s="15" t="s">
        <v>111</v>
      </c>
      <c r="M12" t="s">
        <v>6</v>
      </c>
      <c r="N12" s="15">
        <v>6</v>
      </c>
      <c r="O12" s="15">
        <v>7.5</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37271</v>
      </c>
      <c r="B13" s="32" t="s">
        <v>253</v>
      </c>
      <c r="C13" t="s">
        <v>109</v>
      </c>
      <c r="D13" t="s">
        <v>134</v>
      </c>
      <c r="E13" t="s">
        <v>111</v>
      </c>
      <c r="F13" t="s">
        <v>112</v>
      </c>
      <c r="G13" t="s">
        <v>132</v>
      </c>
      <c r="H13" t="s">
        <v>138</v>
      </c>
      <c r="I13" t="s">
        <v>115</v>
      </c>
      <c r="J13" s="14">
        <v>37293</v>
      </c>
      <c r="K13" s="15">
        <v>18</v>
      </c>
      <c r="L13" s="15" t="s">
        <v>111</v>
      </c>
      <c r="M13" t="s">
        <v>1</v>
      </c>
      <c r="N13" s="15">
        <v>3.96</v>
      </c>
      <c r="O13" s="15">
        <v>6.04</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37277</v>
      </c>
      <c r="B14" s="32" t="s">
        <v>254</v>
      </c>
      <c r="C14" t="s">
        <v>109</v>
      </c>
      <c r="D14" t="s">
        <v>139</v>
      </c>
      <c r="E14" t="s">
        <v>111</v>
      </c>
      <c r="F14" t="s">
        <v>112</v>
      </c>
      <c r="G14" t="s">
        <v>127</v>
      </c>
      <c r="H14" t="s">
        <v>140</v>
      </c>
      <c r="I14" t="s">
        <v>115</v>
      </c>
      <c r="J14" s="14">
        <v>37328</v>
      </c>
      <c r="K14" s="15">
        <v>35</v>
      </c>
      <c r="L14" s="15" t="s">
        <v>116</v>
      </c>
      <c r="M14" t="s">
        <v>7</v>
      </c>
      <c r="N14" s="15">
        <v>8.75</v>
      </c>
      <c r="O14" s="15">
        <v>8.75</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37308</v>
      </c>
      <c r="B15" s="32" t="s">
        <v>255</v>
      </c>
      <c r="C15" t="s">
        <v>109</v>
      </c>
      <c r="D15" t="s">
        <v>141</v>
      </c>
      <c r="E15" t="s">
        <v>111</v>
      </c>
      <c r="F15" t="s">
        <v>112</v>
      </c>
      <c r="G15" t="s">
        <v>132</v>
      </c>
      <c r="H15" t="s">
        <v>137</v>
      </c>
      <c r="I15" t="s">
        <v>115</v>
      </c>
      <c r="J15" s="14">
        <v>37478</v>
      </c>
      <c r="K15" s="15">
        <v>44</v>
      </c>
      <c r="L15" s="15" t="s">
        <v>111</v>
      </c>
      <c r="M15" t="s">
        <v>6</v>
      </c>
      <c r="N15" s="15">
        <v>10.56</v>
      </c>
      <c r="O15" s="15">
        <v>12.44</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37334</v>
      </c>
      <c r="B16" s="32" t="s">
        <v>256</v>
      </c>
      <c r="C16" t="s">
        <v>109</v>
      </c>
      <c r="D16" t="s">
        <v>139</v>
      </c>
      <c r="E16" t="s">
        <v>111</v>
      </c>
      <c r="F16" t="s">
        <v>112</v>
      </c>
      <c r="G16" t="s">
        <v>121</v>
      </c>
      <c r="H16" t="s">
        <v>142</v>
      </c>
      <c r="I16" t="s">
        <v>115</v>
      </c>
      <c r="J16" s="14">
        <v>37559</v>
      </c>
      <c r="K16" s="15">
        <v>85</v>
      </c>
      <c r="L16" s="15" t="s">
        <v>109</v>
      </c>
      <c r="M16" t="s">
        <v>6</v>
      </c>
      <c r="N16" s="15">
        <v>23.1</v>
      </c>
      <c r="O16" s="15">
        <v>20.399999999999999</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37379</v>
      </c>
      <c r="B17" s="32" t="s">
        <v>257</v>
      </c>
      <c r="C17" t="s">
        <v>109</v>
      </c>
      <c r="D17" t="s">
        <v>143</v>
      </c>
      <c r="E17" t="s">
        <v>111</v>
      </c>
      <c r="F17" t="s">
        <v>112</v>
      </c>
      <c r="G17" t="s">
        <v>132</v>
      </c>
      <c r="H17" t="s">
        <v>137</v>
      </c>
      <c r="I17" t="s">
        <v>115</v>
      </c>
      <c r="J17" s="14">
        <v>37478</v>
      </c>
      <c r="K17" s="15">
        <v>60</v>
      </c>
      <c r="L17" s="15" t="s">
        <v>109</v>
      </c>
      <c r="M17" t="s">
        <v>6</v>
      </c>
      <c r="N17" s="15">
        <v>16.600000000000001</v>
      </c>
      <c r="O17" s="15">
        <v>14.4</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37383</v>
      </c>
      <c r="B18" s="32" t="s">
        <v>258</v>
      </c>
      <c r="C18" t="s">
        <v>109</v>
      </c>
      <c r="D18" t="s">
        <v>144</v>
      </c>
      <c r="E18" t="s">
        <v>111</v>
      </c>
      <c r="F18" t="s">
        <v>145</v>
      </c>
      <c r="G18" t="s">
        <v>132</v>
      </c>
      <c r="H18" t="s">
        <v>146</v>
      </c>
      <c r="I18" t="s">
        <v>147</v>
      </c>
      <c r="J18" s="14">
        <v>37638</v>
      </c>
      <c r="K18" s="15">
        <v>35</v>
      </c>
      <c r="L18" s="15" t="s">
        <v>111</v>
      </c>
      <c r="M18" t="s">
        <v>1</v>
      </c>
      <c r="N18" s="15">
        <v>7.7</v>
      </c>
      <c r="O18" s="15">
        <v>10.8</v>
      </c>
      <c r="P18" t="s">
        <v>109</v>
      </c>
      <c r="Q18" t="s">
        <v>148</v>
      </c>
      <c r="R18" t="s">
        <v>111</v>
      </c>
      <c r="S18" t="s">
        <v>112</v>
      </c>
      <c r="T18" t="s">
        <v>109</v>
      </c>
      <c r="U18" t="s">
        <v>149</v>
      </c>
      <c r="V18" t="s">
        <v>111</v>
      </c>
      <c r="W18" t="s">
        <v>150</v>
      </c>
      <c r="X18" t="s">
        <v>109</v>
      </c>
      <c r="Y18" t="s">
        <v>131</v>
      </c>
      <c r="Z18" t="s">
        <v>116</v>
      </c>
      <c r="AA18" t="s">
        <v>117</v>
      </c>
      <c r="AB18" t="s">
        <v>116</v>
      </c>
      <c r="AC18" t="s">
        <v>117</v>
      </c>
      <c r="AD18" t="s">
        <v>116</v>
      </c>
      <c r="AE18" t="s">
        <v>117</v>
      </c>
    </row>
    <row r="19" spans="1:31" x14ac:dyDescent="0.25">
      <c r="A19" s="16">
        <v>37383</v>
      </c>
      <c r="B19" s="32" t="s">
        <v>259</v>
      </c>
      <c r="C19" t="s">
        <v>109</v>
      </c>
      <c r="D19" t="s">
        <v>131</v>
      </c>
      <c r="E19" t="s">
        <v>111</v>
      </c>
      <c r="F19" t="s">
        <v>112</v>
      </c>
      <c r="G19" t="s">
        <v>132</v>
      </c>
      <c r="H19" t="s">
        <v>151</v>
      </c>
      <c r="I19" t="s">
        <v>115</v>
      </c>
      <c r="J19" s="14">
        <v>37398</v>
      </c>
      <c r="K19" s="15">
        <v>30</v>
      </c>
      <c r="L19" s="15" t="s">
        <v>109</v>
      </c>
      <c r="M19" t="s">
        <v>6</v>
      </c>
      <c r="N19" s="15">
        <v>8.8000000000000007</v>
      </c>
      <c r="O19" s="15">
        <v>7.2</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37398</v>
      </c>
      <c r="B20" s="32" t="s">
        <v>260</v>
      </c>
      <c r="C20" t="s">
        <v>109</v>
      </c>
      <c r="D20" t="s">
        <v>152</v>
      </c>
      <c r="E20" t="s">
        <v>111</v>
      </c>
      <c r="F20" t="s">
        <v>112</v>
      </c>
      <c r="G20" t="s">
        <v>132</v>
      </c>
      <c r="H20" t="s">
        <v>151</v>
      </c>
      <c r="I20" t="s">
        <v>115</v>
      </c>
      <c r="J20" s="14">
        <v>37421</v>
      </c>
      <c r="K20" s="15">
        <v>17</v>
      </c>
      <c r="L20" s="15" t="s">
        <v>109</v>
      </c>
      <c r="M20" t="s">
        <v>6</v>
      </c>
      <c r="N20" s="15">
        <v>5.42</v>
      </c>
      <c r="O20" s="15">
        <v>4.08</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37406</v>
      </c>
      <c r="B21" s="32" t="s">
        <v>261</v>
      </c>
      <c r="C21" t="s">
        <v>109</v>
      </c>
      <c r="D21" t="s">
        <v>131</v>
      </c>
      <c r="E21" t="s">
        <v>111</v>
      </c>
      <c r="F21" t="s">
        <v>112</v>
      </c>
      <c r="G21" t="s">
        <v>132</v>
      </c>
      <c r="H21" t="s">
        <v>153</v>
      </c>
      <c r="I21" t="s">
        <v>115</v>
      </c>
      <c r="J21" s="14">
        <v>37418</v>
      </c>
      <c r="K21" s="15">
        <v>25</v>
      </c>
      <c r="L21" s="15" t="s">
        <v>116</v>
      </c>
      <c r="M21" t="s">
        <v>7</v>
      </c>
      <c r="N21" s="15">
        <v>6.25</v>
      </c>
      <c r="O21" s="15">
        <v>6.25</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37407</v>
      </c>
      <c r="B22" s="32" t="s">
        <v>262</v>
      </c>
      <c r="C22" t="s">
        <v>109</v>
      </c>
      <c r="D22" t="s">
        <v>136</v>
      </c>
      <c r="E22" t="s">
        <v>111</v>
      </c>
      <c r="F22" t="s">
        <v>112</v>
      </c>
      <c r="G22" t="s">
        <v>132</v>
      </c>
      <c r="H22" t="s">
        <v>154</v>
      </c>
      <c r="I22" t="s">
        <v>115</v>
      </c>
      <c r="J22" s="14">
        <v>37446</v>
      </c>
      <c r="K22" s="15">
        <v>25</v>
      </c>
      <c r="L22" s="15" t="s">
        <v>111</v>
      </c>
      <c r="M22" t="s">
        <v>6</v>
      </c>
      <c r="N22" s="15">
        <v>6</v>
      </c>
      <c r="O22" s="15">
        <v>7.5</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37418</v>
      </c>
      <c r="B23" s="32" t="s">
        <v>263</v>
      </c>
      <c r="C23" t="s">
        <v>109</v>
      </c>
      <c r="D23" t="s">
        <v>131</v>
      </c>
      <c r="E23" t="s">
        <v>111</v>
      </c>
      <c r="F23" t="s">
        <v>112</v>
      </c>
      <c r="G23" t="s">
        <v>132</v>
      </c>
      <c r="H23" t="s">
        <v>137</v>
      </c>
      <c r="I23" t="s">
        <v>115</v>
      </c>
      <c r="J23" s="14">
        <v>37506</v>
      </c>
      <c r="K23" s="15">
        <v>55</v>
      </c>
      <c r="L23" s="15" t="s">
        <v>111</v>
      </c>
      <c r="M23" t="s">
        <v>6</v>
      </c>
      <c r="N23" s="15">
        <v>13.2</v>
      </c>
      <c r="O23" s="15">
        <v>15.3</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37421</v>
      </c>
      <c r="B24" s="32" t="s">
        <v>264</v>
      </c>
      <c r="C24" t="s">
        <v>109</v>
      </c>
      <c r="D24" t="s">
        <v>152</v>
      </c>
      <c r="E24" t="s">
        <v>111</v>
      </c>
      <c r="F24" t="s">
        <v>112</v>
      </c>
      <c r="G24" t="s">
        <v>132</v>
      </c>
      <c r="H24" t="s">
        <v>154</v>
      </c>
      <c r="I24" t="s">
        <v>115</v>
      </c>
      <c r="J24" s="14">
        <v>37448</v>
      </c>
      <c r="K24" s="15">
        <v>20</v>
      </c>
      <c r="L24" s="15" t="s">
        <v>111</v>
      </c>
      <c r="M24" t="s">
        <v>6</v>
      </c>
      <c r="N24" s="15">
        <v>4.8</v>
      </c>
      <c r="O24" s="15">
        <v>6.2</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37446</v>
      </c>
      <c r="B25" s="32" t="s">
        <v>265</v>
      </c>
      <c r="C25" t="s">
        <v>109</v>
      </c>
      <c r="D25" t="s">
        <v>136</v>
      </c>
      <c r="E25" t="s">
        <v>111</v>
      </c>
      <c r="F25" t="s">
        <v>112</v>
      </c>
      <c r="G25" t="s">
        <v>132</v>
      </c>
      <c r="H25" t="s">
        <v>137</v>
      </c>
      <c r="I25" t="s">
        <v>115</v>
      </c>
      <c r="J25" s="14">
        <v>37580</v>
      </c>
      <c r="K25" s="15">
        <v>47</v>
      </c>
      <c r="L25" s="15" t="s">
        <v>111</v>
      </c>
      <c r="M25" t="s">
        <v>1</v>
      </c>
      <c r="N25" s="15">
        <v>10.34</v>
      </c>
      <c r="O25" s="15">
        <v>14.16</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37478</v>
      </c>
      <c r="B26" s="32" t="s">
        <v>266</v>
      </c>
      <c r="C26" t="s">
        <v>109</v>
      </c>
      <c r="D26" t="s">
        <v>143</v>
      </c>
      <c r="E26" t="s">
        <v>111</v>
      </c>
      <c r="F26" t="s">
        <v>112</v>
      </c>
      <c r="G26" t="s">
        <v>132</v>
      </c>
      <c r="H26" t="s">
        <v>155</v>
      </c>
      <c r="I26" t="s">
        <v>115</v>
      </c>
      <c r="J26" s="14">
        <v>37532</v>
      </c>
      <c r="K26" s="15">
        <v>22</v>
      </c>
      <c r="L26" s="15" t="s">
        <v>116</v>
      </c>
      <c r="M26" t="s">
        <v>7</v>
      </c>
      <c r="N26" s="15">
        <v>5.5</v>
      </c>
      <c r="O26" s="15">
        <v>5.5</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37484</v>
      </c>
      <c r="B27" s="32" t="s">
        <v>267</v>
      </c>
      <c r="C27" t="s">
        <v>109</v>
      </c>
      <c r="D27" t="s">
        <v>152</v>
      </c>
      <c r="E27" t="s">
        <v>111</v>
      </c>
      <c r="F27" t="s">
        <v>112</v>
      </c>
      <c r="G27" t="s">
        <v>132</v>
      </c>
      <c r="H27" t="s">
        <v>154</v>
      </c>
      <c r="I27" t="s">
        <v>115</v>
      </c>
      <c r="J27" s="14">
        <v>37488</v>
      </c>
      <c r="K27" s="15">
        <v>10</v>
      </c>
      <c r="L27" s="15" t="s">
        <v>111</v>
      </c>
      <c r="M27" t="s">
        <v>1</v>
      </c>
      <c r="N27" s="15">
        <v>2.2000000000000002</v>
      </c>
      <c r="O27" s="15">
        <v>3.8</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37492</v>
      </c>
      <c r="B28" s="32" t="s">
        <v>268</v>
      </c>
      <c r="C28" t="s">
        <v>109</v>
      </c>
      <c r="D28" t="s">
        <v>152</v>
      </c>
      <c r="E28" t="s">
        <v>111</v>
      </c>
      <c r="F28" t="s">
        <v>112</v>
      </c>
      <c r="G28" t="s">
        <v>132</v>
      </c>
      <c r="H28" t="s">
        <v>155</v>
      </c>
      <c r="I28" t="s">
        <v>115</v>
      </c>
      <c r="J28" s="14">
        <v>37580</v>
      </c>
      <c r="K28" s="15">
        <v>32</v>
      </c>
      <c r="L28" s="15" t="s">
        <v>111</v>
      </c>
      <c r="M28" t="s">
        <v>1</v>
      </c>
      <c r="N28" s="15">
        <v>7.04</v>
      </c>
      <c r="O28" s="15">
        <v>9.9600000000000009</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37506</v>
      </c>
      <c r="B29" s="32" t="s">
        <v>269</v>
      </c>
      <c r="C29" t="s">
        <v>109</v>
      </c>
      <c r="D29" t="s">
        <v>131</v>
      </c>
      <c r="E29" t="s">
        <v>111</v>
      </c>
      <c r="F29" t="s">
        <v>112</v>
      </c>
      <c r="G29" t="s">
        <v>132</v>
      </c>
      <c r="H29" t="s">
        <v>138</v>
      </c>
      <c r="I29" t="s">
        <v>115</v>
      </c>
      <c r="J29" s="14">
        <v>37541</v>
      </c>
      <c r="K29" s="15">
        <v>42</v>
      </c>
      <c r="L29" s="15" t="s">
        <v>111</v>
      </c>
      <c r="M29" t="s">
        <v>1</v>
      </c>
      <c r="N29" s="15">
        <v>9.24</v>
      </c>
      <c r="O29" s="15">
        <v>12.76</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37598</v>
      </c>
      <c r="B30" s="32" t="s">
        <v>270</v>
      </c>
      <c r="C30" t="s">
        <v>109</v>
      </c>
      <c r="D30" t="s">
        <v>156</v>
      </c>
      <c r="E30" t="s">
        <v>111</v>
      </c>
      <c r="F30" t="s">
        <v>112</v>
      </c>
      <c r="G30" t="s">
        <v>113</v>
      </c>
      <c r="H30" t="s">
        <v>157</v>
      </c>
      <c r="I30" t="s">
        <v>115</v>
      </c>
      <c r="J30" s="14">
        <v>37927</v>
      </c>
      <c r="K30" s="15">
        <v>24</v>
      </c>
      <c r="L30" s="15" t="s">
        <v>116</v>
      </c>
      <c r="M30" t="s">
        <v>7</v>
      </c>
      <c r="N30" s="15">
        <v>6</v>
      </c>
      <c r="O30" s="15">
        <v>6</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37619</v>
      </c>
      <c r="B31" s="32" t="s">
        <v>271</v>
      </c>
      <c r="C31" t="s">
        <v>109</v>
      </c>
      <c r="D31" t="s">
        <v>158</v>
      </c>
      <c r="E31" t="s">
        <v>111</v>
      </c>
      <c r="F31" t="s">
        <v>112</v>
      </c>
      <c r="G31" t="s">
        <v>127</v>
      </c>
      <c r="H31" t="s">
        <v>159</v>
      </c>
      <c r="I31" t="s">
        <v>115</v>
      </c>
      <c r="J31" s="14">
        <v>37686</v>
      </c>
      <c r="K31" s="15">
        <v>61</v>
      </c>
      <c r="L31" s="15" t="s">
        <v>111</v>
      </c>
      <c r="M31" t="s">
        <v>1</v>
      </c>
      <c r="N31" s="15">
        <v>13.42</v>
      </c>
      <c r="O31" s="15">
        <v>18.079999999999998</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37654</v>
      </c>
      <c r="B32" s="32" t="s">
        <v>272</v>
      </c>
      <c r="C32" t="s">
        <v>109</v>
      </c>
      <c r="D32" t="s">
        <v>160</v>
      </c>
      <c r="E32" t="s">
        <v>111</v>
      </c>
      <c r="F32" t="s">
        <v>112</v>
      </c>
      <c r="G32" t="s">
        <v>132</v>
      </c>
      <c r="H32" t="s">
        <v>137</v>
      </c>
      <c r="I32" t="s">
        <v>115</v>
      </c>
      <c r="J32" s="14">
        <v>37819</v>
      </c>
      <c r="K32" s="15">
        <v>86</v>
      </c>
      <c r="L32" s="15" t="s">
        <v>111</v>
      </c>
      <c r="M32" t="s">
        <v>6</v>
      </c>
      <c r="N32" s="15">
        <v>20.64</v>
      </c>
      <c r="O32" s="15">
        <v>23.36</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37686</v>
      </c>
      <c r="B33" s="32" t="s">
        <v>273</v>
      </c>
      <c r="C33" t="s">
        <v>109</v>
      </c>
      <c r="D33" t="s">
        <v>161</v>
      </c>
      <c r="E33" t="s">
        <v>111</v>
      </c>
      <c r="F33" t="s">
        <v>112</v>
      </c>
      <c r="G33" t="s">
        <v>124</v>
      </c>
      <c r="H33" t="s">
        <v>162</v>
      </c>
      <c r="I33" t="s">
        <v>115</v>
      </c>
      <c r="J33" s="14">
        <v>37807</v>
      </c>
      <c r="K33" s="15">
        <v>22</v>
      </c>
      <c r="L33" s="15" t="s">
        <v>116</v>
      </c>
      <c r="M33" t="s">
        <v>7</v>
      </c>
      <c r="N33" s="15">
        <v>5.5</v>
      </c>
      <c r="O33" s="15">
        <v>5.5</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v>37686</v>
      </c>
      <c r="B34" s="32" t="s">
        <v>274</v>
      </c>
      <c r="C34" t="s">
        <v>109</v>
      </c>
      <c r="D34" t="s">
        <v>158</v>
      </c>
      <c r="E34" t="s">
        <v>111</v>
      </c>
      <c r="F34" t="s">
        <v>112</v>
      </c>
      <c r="G34" t="s">
        <v>113</v>
      </c>
      <c r="H34" t="s">
        <v>163</v>
      </c>
      <c r="I34" t="s">
        <v>115</v>
      </c>
      <c r="J34" s="14">
        <v>37927</v>
      </c>
      <c r="K34" s="15">
        <v>72</v>
      </c>
      <c r="L34" s="15" t="s">
        <v>116</v>
      </c>
      <c r="M34" t="s">
        <v>7</v>
      </c>
      <c r="N34" s="15">
        <v>18</v>
      </c>
      <c r="O34" s="15">
        <v>18</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37773</v>
      </c>
      <c r="B35" s="32" t="s">
        <v>275</v>
      </c>
      <c r="C35" t="s">
        <v>109</v>
      </c>
      <c r="D35" t="s">
        <v>164</v>
      </c>
      <c r="E35" t="s">
        <v>111</v>
      </c>
      <c r="F35" t="s">
        <v>112</v>
      </c>
      <c r="G35" t="s">
        <v>165</v>
      </c>
      <c r="H35" t="s">
        <v>166</v>
      </c>
      <c r="I35" t="s">
        <v>115</v>
      </c>
      <c r="J35" s="14">
        <v>37807</v>
      </c>
      <c r="K35" s="15">
        <v>18</v>
      </c>
      <c r="L35" s="15" t="s">
        <v>111</v>
      </c>
      <c r="M35" t="s">
        <v>1</v>
      </c>
      <c r="N35" s="15">
        <v>3.96</v>
      </c>
      <c r="O35" s="15">
        <v>6.04</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37815</v>
      </c>
      <c r="B36" s="32" t="s">
        <v>276</v>
      </c>
      <c r="C36" t="s">
        <v>109</v>
      </c>
      <c r="D36" t="s">
        <v>164</v>
      </c>
      <c r="E36" t="s">
        <v>111</v>
      </c>
      <c r="F36" t="s">
        <v>112</v>
      </c>
      <c r="G36" t="s">
        <v>165</v>
      </c>
      <c r="H36" t="s">
        <v>167</v>
      </c>
      <c r="I36" t="s">
        <v>115</v>
      </c>
      <c r="J36" s="14">
        <v>37819</v>
      </c>
      <c r="K36" s="15">
        <v>8</v>
      </c>
      <c r="L36" s="15" t="s">
        <v>109</v>
      </c>
      <c r="M36" t="s">
        <v>1</v>
      </c>
      <c r="N36" s="15">
        <v>3.24</v>
      </c>
      <c r="O36" s="15">
        <v>1.76</v>
      </c>
      <c r="P36" t="s">
        <v>116</v>
      </c>
      <c r="Q36" t="s">
        <v>117</v>
      </c>
      <c r="R36" t="s">
        <v>116</v>
      </c>
      <c r="S36" t="s">
        <v>117</v>
      </c>
      <c r="T36" t="s">
        <v>116</v>
      </c>
      <c r="U36" t="s">
        <v>117</v>
      </c>
      <c r="V36" t="s">
        <v>116</v>
      </c>
      <c r="W36" t="s">
        <v>117</v>
      </c>
      <c r="X36" t="s">
        <v>116</v>
      </c>
      <c r="Y36" t="s">
        <v>117</v>
      </c>
      <c r="Z36" t="s">
        <v>116</v>
      </c>
      <c r="AA36" t="s">
        <v>117</v>
      </c>
      <c r="AB36" t="s">
        <v>116</v>
      </c>
      <c r="AC36" t="s">
        <v>117</v>
      </c>
      <c r="AD36" t="s">
        <v>116</v>
      </c>
      <c r="AE36" t="s">
        <v>117</v>
      </c>
    </row>
    <row r="37" spans="1:31" x14ac:dyDescent="0.25">
      <c r="A37" s="16">
        <v>37827</v>
      </c>
      <c r="B37" s="32" t="s">
        <v>277</v>
      </c>
      <c r="C37" t="s">
        <v>109</v>
      </c>
      <c r="D37" t="s">
        <v>160</v>
      </c>
      <c r="E37" t="s">
        <v>111</v>
      </c>
      <c r="F37" t="s">
        <v>112</v>
      </c>
      <c r="G37" t="s">
        <v>132</v>
      </c>
      <c r="H37" t="s">
        <v>155</v>
      </c>
      <c r="I37" t="s">
        <v>115</v>
      </c>
      <c r="J37" s="14">
        <v>38049</v>
      </c>
      <c r="K37" s="15">
        <v>94</v>
      </c>
      <c r="L37" s="15" t="s">
        <v>109</v>
      </c>
      <c r="M37" t="s">
        <v>6</v>
      </c>
      <c r="N37" s="15">
        <v>25.44</v>
      </c>
      <c r="O37" s="15">
        <v>22.56</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37827</v>
      </c>
      <c r="B38" s="32" t="s">
        <v>278</v>
      </c>
      <c r="C38" t="s">
        <v>109</v>
      </c>
      <c r="D38" t="s">
        <v>164</v>
      </c>
      <c r="E38" t="s">
        <v>111</v>
      </c>
      <c r="F38" t="s">
        <v>112</v>
      </c>
      <c r="G38" t="s">
        <v>165</v>
      </c>
      <c r="H38" t="s">
        <v>168</v>
      </c>
      <c r="I38" t="s">
        <v>115</v>
      </c>
      <c r="J38" s="14">
        <v>37927</v>
      </c>
      <c r="K38" s="15">
        <v>23</v>
      </c>
      <c r="L38" s="15" t="s">
        <v>116</v>
      </c>
      <c r="M38" t="s">
        <v>7</v>
      </c>
      <c r="N38" s="15">
        <v>5.75</v>
      </c>
      <c r="O38" s="15">
        <v>5.75</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37935</v>
      </c>
      <c r="B39" s="32" t="s">
        <v>279</v>
      </c>
      <c r="C39" t="s">
        <v>109</v>
      </c>
      <c r="D39" t="s">
        <v>164</v>
      </c>
      <c r="E39" t="s">
        <v>111</v>
      </c>
      <c r="F39" t="s">
        <v>112</v>
      </c>
      <c r="G39" t="s">
        <v>165</v>
      </c>
      <c r="H39" t="s">
        <v>169</v>
      </c>
      <c r="I39" t="s">
        <v>115</v>
      </c>
      <c r="J39" s="14">
        <v>37983</v>
      </c>
      <c r="K39" s="15">
        <v>22</v>
      </c>
      <c r="L39" s="15" t="s">
        <v>111</v>
      </c>
      <c r="M39" t="s">
        <v>1</v>
      </c>
      <c r="N39" s="15">
        <v>4.84</v>
      </c>
      <c r="O39" s="15">
        <v>7.16</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38000</v>
      </c>
      <c r="B40" s="32" t="s">
        <v>280</v>
      </c>
      <c r="C40" t="s">
        <v>109</v>
      </c>
      <c r="D40" t="s">
        <v>164</v>
      </c>
      <c r="E40" t="s">
        <v>111</v>
      </c>
      <c r="F40" t="s">
        <v>112</v>
      </c>
      <c r="G40" t="s">
        <v>165</v>
      </c>
      <c r="H40" t="s">
        <v>170</v>
      </c>
      <c r="I40" t="s">
        <v>115</v>
      </c>
      <c r="J40" s="14">
        <v>38034</v>
      </c>
      <c r="K40" s="15">
        <v>14</v>
      </c>
      <c r="L40" s="15" t="s">
        <v>111</v>
      </c>
      <c r="M40" t="s">
        <v>1</v>
      </c>
      <c r="N40" s="15">
        <v>3.08</v>
      </c>
      <c r="O40" s="15">
        <v>4.92</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38028</v>
      </c>
      <c r="B41" s="32" t="s">
        <v>281</v>
      </c>
      <c r="C41" t="s">
        <v>109</v>
      </c>
      <c r="D41" t="s">
        <v>112</v>
      </c>
      <c r="E41" t="s">
        <v>111</v>
      </c>
      <c r="F41" t="s">
        <v>171</v>
      </c>
      <c r="G41" t="s">
        <v>132</v>
      </c>
      <c r="H41" t="s">
        <v>172</v>
      </c>
      <c r="I41" t="s">
        <v>115</v>
      </c>
      <c r="J41" s="14">
        <v>38041</v>
      </c>
      <c r="K41" s="15">
        <v>12</v>
      </c>
      <c r="L41" s="15" t="s">
        <v>116</v>
      </c>
      <c r="M41" t="s">
        <v>7</v>
      </c>
      <c r="N41" s="15">
        <v>3</v>
      </c>
      <c r="O41" s="15">
        <v>3</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38028</v>
      </c>
      <c r="B42" s="32" t="s">
        <v>282</v>
      </c>
      <c r="C42" t="s">
        <v>109</v>
      </c>
      <c r="D42" t="s">
        <v>171</v>
      </c>
      <c r="E42" t="s">
        <v>111</v>
      </c>
      <c r="F42" t="s">
        <v>112</v>
      </c>
      <c r="G42" t="s">
        <v>132</v>
      </c>
      <c r="H42" t="s">
        <v>172</v>
      </c>
      <c r="I42" t="s">
        <v>115</v>
      </c>
      <c r="J42" s="14">
        <v>38041</v>
      </c>
      <c r="K42" s="15">
        <v>12</v>
      </c>
      <c r="L42" s="15" t="s">
        <v>111</v>
      </c>
      <c r="M42" t="s">
        <v>1</v>
      </c>
      <c r="N42" s="15">
        <v>2.64</v>
      </c>
      <c r="O42" s="15">
        <v>4.3600000000000003</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38039</v>
      </c>
      <c r="B43" s="32" t="s">
        <v>283</v>
      </c>
      <c r="C43" t="s">
        <v>109</v>
      </c>
      <c r="D43" t="s">
        <v>164</v>
      </c>
      <c r="E43" t="s">
        <v>111</v>
      </c>
      <c r="F43" t="s">
        <v>112</v>
      </c>
      <c r="G43" t="s">
        <v>165</v>
      </c>
      <c r="H43" t="s">
        <v>173</v>
      </c>
      <c r="I43" t="s">
        <v>115</v>
      </c>
      <c r="J43" s="14">
        <v>38086</v>
      </c>
      <c r="K43" s="15">
        <v>19</v>
      </c>
      <c r="L43" s="15" t="s">
        <v>111</v>
      </c>
      <c r="M43" t="s">
        <v>1</v>
      </c>
      <c r="N43" s="15">
        <v>4.18</v>
      </c>
      <c r="O43" s="15">
        <v>6.32</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38053</v>
      </c>
      <c r="B44" s="32" t="s">
        <v>284</v>
      </c>
      <c r="C44" t="s">
        <v>109</v>
      </c>
      <c r="D44" t="s">
        <v>160</v>
      </c>
      <c r="E44" t="s">
        <v>111</v>
      </c>
      <c r="F44" t="s">
        <v>112</v>
      </c>
      <c r="G44" t="s">
        <v>132</v>
      </c>
      <c r="H44" t="s">
        <v>154</v>
      </c>
      <c r="I44" t="s">
        <v>115</v>
      </c>
      <c r="J44" s="14">
        <v>38071</v>
      </c>
      <c r="K44" s="15">
        <v>13</v>
      </c>
      <c r="L44" s="15" t="s">
        <v>111</v>
      </c>
      <c r="M44" t="s">
        <v>1</v>
      </c>
      <c r="N44" s="15">
        <v>2.86</v>
      </c>
      <c r="O44" s="15">
        <v>4.6399999999999997</v>
      </c>
      <c r="P44" t="s">
        <v>116</v>
      </c>
      <c r="Q44" t="s">
        <v>117</v>
      </c>
      <c r="R44" t="s">
        <v>116</v>
      </c>
      <c r="S44" t="s">
        <v>117</v>
      </c>
      <c r="T44" t="s">
        <v>116</v>
      </c>
      <c r="U44" t="s">
        <v>117</v>
      </c>
      <c r="V44" t="s">
        <v>116</v>
      </c>
      <c r="W44" t="s">
        <v>117</v>
      </c>
      <c r="X44" t="s">
        <v>116</v>
      </c>
      <c r="Y44" t="s">
        <v>117</v>
      </c>
      <c r="Z44" t="s">
        <v>116</v>
      </c>
      <c r="AA44" t="s">
        <v>117</v>
      </c>
      <c r="AB44" t="s">
        <v>116</v>
      </c>
      <c r="AC44" t="s">
        <v>117</v>
      </c>
      <c r="AD44" t="s">
        <v>116</v>
      </c>
      <c r="AE44" t="s">
        <v>117</v>
      </c>
    </row>
    <row r="45" spans="1:31" x14ac:dyDescent="0.25">
      <c r="A45" s="16">
        <v>38071</v>
      </c>
      <c r="B45" s="32" t="s">
        <v>285</v>
      </c>
      <c r="C45" t="s">
        <v>109</v>
      </c>
      <c r="D45" t="s">
        <v>174</v>
      </c>
      <c r="E45" t="s">
        <v>111</v>
      </c>
      <c r="F45" t="s">
        <v>112</v>
      </c>
      <c r="G45" t="s">
        <v>132</v>
      </c>
      <c r="H45" t="s">
        <v>175</v>
      </c>
      <c r="I45" t="s">
        <v>115</v>
      </c>
      <c r="J45" s="14">
        <v>38086</v>
      </c>
      <c r="K45" s="15">
        <v>12</v>
      </c>
      <c r="L45" s="15" t="s">
        <v>111</v>
      </c>
      <c r="M45" t="s">
        <v>6</v>
      </c>
      <c r="N45" s="15">
        <v>2.88</v>
      </c>
      <c r="O45" s="15">
        <v>4.12</v>
      </c>
      <c r="P45" t="s">
        <v>116</v>
      </c>
      <c r="Q45" t="s">
        <v>117</v>
      </c>
      <c r="R45" t="s">
        <v>116</v>
      </c>
      <c r="S45" t="s">
        <v>117</v>
      </c>
      <c r="T45" t="s">
        <v>116</v>
      </c>
      <c r="U45" t="s">
        <v>117</v>
      </c>
      <c r="V45" t="s">
        <v>116</v>
      </c>
      <c r="W45" t="s">
        <v>117</v>
      </c>
      <c r="X45" t="s">
        <v>116</v>
      </c>
      <c r="Y45" t="s">
        <v>117</v>
      </c>
      <c r="Z45" t="s">
        <v>116</v>
      </c>
      <c r="AA45" t="s">
        <v>117</v>
      </c>
      <c r="AB45" t="s">
        <v>116</v>
      </c>
      <c r="AC45" t="s">
        <v>117</v>
      </c>
      <c r="AD45" t="s">
        <v>116</v>
      </c>
      <c r="AE45" t="s">
        <v>117</v>
      </c>
    </row>
    <row r="46" spans="1:31" x14ac:dyDescent="0.25">
      <c r="A46" s="16">
        <v>38071</v>
      </c>
      <c r="B46" s="32" t="s">
        <v>286</v>
      </c>
      <c r="C46" t="s">
        <v>109</v>
      </c>
      <c r="D46" t="s">
        <v>112</v>
      </c>
      <c r="E46" t="s">
        <v>111</v>
      </c>
      <c r="F46" t="s">
        <v>174</v>
      </c>
      <c r="G46" t="s">
        <v>132</v>
      </c>
      <c r="H46" t="s">
        <v>175</v>
      </c>
      <c r="I46" t="s">
        <v>115</v>
      </c>
      <c r="J46" s="14">
        <v>38086</v>
      </c>
      <c r="K46" s="15">
        <v>12</v>
      </c>
      <c r="L46" s="15" t="s">
        <v>116</v>
      </c>
      <c r="M46" t="s">
        <v>7</v>
      </c>
      <c r="N46" s="15">
        <v>3</v>
      </c>
      <c r="O46" s="15">
        <v>3</v>
      </c>
      <c r="P46" t="s">
        <v>116</v>
      </c>
      <c r="Q46" t="s">
        <v>117</v>
      </c>
      <c r="R46" t="s">
        <v>116</v>
      </c>
      <c r="S46" t="s">
        <v>117</v>
      </c>
      <c r="T46" t="s">
        <v>116</v>
      </c>
      <c r="U46" t="s">
        <v>117</v>
      </c>
      <c r="V46" t="s">
        <v>116</v>
      </c>
      <c r="W46" t="s">
        <v>117</v>
      </c>
      <c r="X46" t="s">
        <v>116</v>
      </c>
      <c r="Y46" t="s">
        <v>117</v>
      </c>
      <c r="Z46" t="s">
        <v>116</v>
      </c>
      <c r="AA46" t="s">
        <v>117</v>
      </c>
      <c r="AB46" t="s">
        <v>116</v>
      </c>
      <c r="AC46" t="s">
        <v>117</v>
      </c>
      <c r="AD46" t="s">
        <v>116</v>
      </c>
      <c r="AE46" t="s">
        <v>117</v>
      </c>
    </row>
    <row r="47" spans="1:31" x14ac:dyDescent="0.25">
      <c r="A47" s="16">
        <v>38379</v>
      </c>
      <c r="B47" s="32" t="s">
        <v>176</v>
      </c>
      <c r="C47" t="s">
        <v>109</v>
      </c>
      <c r="D47" t="s">
        <v>160</v>
      </c>
      <c r="E47" t="s">
        <v>111</v>
      </c>
      <c r="F47" t="s">
        <v>112</v>
      </c>
      <c r="G47" t="s">
        <v>177</v>
      </c>
      <c r="H47" t="s">
        <v>178</v>
      </c>
      <c r="I47" t="s">
        <v>115</v>
      </c>
      <c r="J47" s="14">
        <v>38379</v>
      </c>
      <c r="K47" s="15">
        <v>41</v>
      </c>
      <c r="L47" s="15" t="s">
        <v>116</v>
      </c>
      <c r="M47" t="s">
        <v>7</v>
      </c>
      <c r="N47" s="15">
        <v>10.25</v>
      </c>
      <c r="O47" s="15">
        <v>10.25</v>
      </c>
      <c r="P47" t="s">
        <v>116</v>
      </c>
      <c r="Q47" t="s">
        <v>117</v>
      </c>
      <c r="R47" t="s">
        <v>116</v>
      </c>
      <c r="S47" t="s">
        <v>117</v>
      </c>
      <c r="T47" t="s">
        <v>116</v>
      </c>
      <c r="U47" t="s">
        <v>117</v>
      </c>
      <c r="V47" t="s">
        <v>116</v>
      </c>
      <c r="W47" t="s">
        <v>117</v>
      </c>
      <c r="X47" t="s">
        <v>116</v>
      </c>
      <c r="Y47" t="s">
        <v>117</v>
      </c>
      <c r="Z47" t="s">
        <v>116</v>
      </c>
      <c r="AA47" t="s">
        <v>117</v>
      </c>
      <c r="AB47" t="s">
        <v>116</v>
      </c>
      <c r="AC47" t="s">
        <v>117</v>
      </c>
      <c r="AD47" t="s">
        <v>116</v>
      </c>
      <c r="AE47" t="s">
        <v>117</v>
      </c>
    </row>
    <row r="48" spans="1:31" x14ac:dyDescent="0.25">
      <c r="A48" s="16">
        <v>38379</v>
      </c>
      <c r="B48" s="32" t="s">
        <v>179</v>
      </c>
      <c r="C48" t="s">
        <v>109</v>
      </c>
      <c r="D48" t="s">
        <v>160</v>
      </c>
      <c r="E48" t="s">
        <v>111</v>
      </c>
      <c r="F48" t="s">
        <v>112</v>
      </c>
      <c r="G48" t="s">
        <v>177</v>
      </c>
      <c r="H48" t="s">
        <v>180</v>
      </c>
      <c r="I48" t="s">
        <v>115</v>
      </c>
      <c r="J48" s="14">
        <v>38404</v>
      </c>
      <c r="K48" s="15">
        <v>13</v>
      </c>
      <c r="L48" s="15" t="s">
        <v>116</v>
      </c>
      <c r="M48" t="s">
        <v>7</v>
      </c>
      <c r="N48" s="15">
        <v>3.25</v>
      </c>
      <c r="O48" s="15">
        <v>3.25</v>
      </c>
      <c r="P48" t="s">
        <v>116</v>
      </c>
      <c r="Q48" t="s">
        <v>117</v>
      </c>
      <c r="R48" t="s">
        <v>116</v>
      </c>
      <c r="S48" t="s">
        <v>117</v>
      </c>
      <c r="T48" t="s">
        <v>116</v>
      </c>
      <c r="U48" t="s">
        <v>117</v>
      </c>
      <c r="V48" t="s">
        <v>116</v>
      </c>
      <c r="W48" t="s">
        <v>117</v>
      </c>
      <c r="X48" t="s">
        <v>116</v>
      </c>
      <c r="Y48" t="s">
        <v>117</v>
      </c>
      <c r="Z48" t="s">
        <v>116</v>
      </c>
      <c r="AA48" t="s">
        <v>117</v>
      </c>
      <c r="AB48" t="s">
        <v>116</v>
      </c>
      <c r="AC48" t="s">
        <v>117</v>
      </c>
      <c r="AD48" t="s">
        <v>116</v>
      </c>
      <c r="AE48" t="s">
        <v>117</v>
      </c>
    </row>
    <row r="49" spans="1:31" x14ac:dyDescent="0.25">
      <c r="A49" s="16">
        <v>38404</v>
      </c>
      <c r="B49" s="32" t="s">
        <v>181</v>
      </c>
      <c r="C49" t="s">
        <v>109</v>
      </c>
      <c r="D49" t="s">
        <v>160</v>
      </c>
      <c r="E49" t="s">
        <v>111</v>
      </c>
      <c r="F49" t="s">
        <v>112</v>
      </c>
      <c r="G49" t="s">
        <v>177</v>
      </c>
      <c r="H49" t="s">
        <v>182</v>
      </c>
      <c r="I49" t="s">
        <v>115</v>
      </c>
      <c r="J49" s="14">
        <v>38404</v>
      </c>
      <c r="K49" s="15">
        <v>3</v>
      </c>
      <c r="L49" s="15" t="s">
        <v>116</v>
      </c>
      <c r="M49" t="s">
        <v>7</v>
      </c>
      <c r="N49" s="15">
        <v>0.75</v>
      </c>
      <c r="O49" s="15">
        <v>0.75</v>
      </c>
      <c r="P49" t="s">
        <v>116</v>
      </c>
      <c r="Q49" t="s">
        <v>117</v>
      </c>
      <c r="R49" t="s">
        <v>116</v>
      </c>
      <c r="S49" t="s">
        <v>117</v>
      </c>
      <c r="T49" t="s">
        <v>116</v>
      </c>
      <c r="U49" t="s">
        <v>117</v>
      </c>
      <c r="V49" t="s">
        <v>116</v>
      </c>
      <c r="W49" t="s">
        <v>117</v>
      </c>
      <c r="X49" t="s">
        <v>116</v>
      </c>
      <c r="Y49" t="s">
        <v>117</v>
      </c>
      <c r="Z49" t="s">
        <v>116</v>
      </c>
      <c r="AA49" t="s">
        <v>117</v>
      </c>
      <c r="AB49" t="s">
        <v>116</v>
      </c>
      <c r="AC49" t="s">
        <v>117</v>
      </c>
      <c r="AD49" t="s">
        <v>116</v>
      </c>
      <c r="AE49" t="s">
        <v>117</v>
      </c>
    </row>
    <row r="50" spans="1:31" x14ac:dyDescent="0.25">
      <c r="A50" s="16">
        <v>38404</v>
      </c>
      <c r="B50" s="32" t="s">
        <v>183</v>
      </c>
      <c r="C50" t="s">
        <v>109</v>
      </c>
      <c r="D50" t="s">
        <v>160</v>
      </c>
      <c r="E50" t="s">
        <v>111</v>
      </c>
      <c r="F50" t="s">
        <v>112</v>
      </c>
      <c r="G50" t="s">
        <v>177</v>
      </c>
      <c r="H50" t="s">
        <v>184</v>
      </c>
      <c r="I50" t="s">
        <v>115</v>
      </c>
      <c r="J50" s="14">
        <v>38796</v>
      </c>
      <c r="K50" s="15">
        <v>19</v>
      </c>
      <c r="L50" s="15" t="s">
        <v>116</v>
      </c>
      <c r="M50" t="s">
        <v>7</v>
      </c>
      <c r="N50" s="15">
        <v>4.75</v>
      </c>
      <c r="O50" s="15">
        <v>4.75</v>
      </c>
      <c r="P50" t="s">
        <v>116</v>
      </c>
      <c r="Q50" t="s">
        <v>117</v>
      </c>
      <c r="R50" t="s">
        <v>116</v>
      </c>
      <c r="S50" t="s">
        <v>117</v>
      </c>
      <c r="T50" t="s">
        <v>116</v>
      </c>
      <c r="U50" t="s">
        <v>117</v>
      </c>
      <c r="V50" t="s">
        <v>116</v>
      </c>
      <c r="W50" t="s">
        <v>117</v>
      </c>
      <c r="X50" t="s">
        <v>116</v>
      </c>
      <c r="Y50" t="s">
        <v>117</v>
      </c>
      <c r="Z50" t="s">
        <v>116</v>
      </c>
      <c r="AA50" t="s">
        <v>117</v>
      </c>
      <c r="AB50" t="s">
        <v>116</v>
      </c>
      <c r="AC50" t="s">
        <v>117</v>
      </c>
      <c r="AD50" t="s">
        <v>116</v>
      </c>
      <c r="AE50" t="s">
        <v>117</v>
      </c>
    </row>
    <row r="51" spans="1:31" x14ac:dyDescent="0.25">
      <c r="A51" s="16">
        <v>38415</v>
      </c>
      <c r="B51" s="32" t="s">
        <v>185</v>
      </c>
      <c r="C51" t="s">
        <v>109</v>
      </c>
      <c r="D51" t="s">
        <v>186</v>
      </c>
      <c r="E51" t="s">
        <v>111</v>
      </c>
      <c r="F51" t="s">
        <v>112</v>
      </c>
      <c r="G51" t="s">
        <v>177</v>
      </c>
      <c r="H51" t="s">
        <v>187</v>
      </c>
      <c r="I51" t="s">
        <v>115</v>
      </c>
      <c r="J51" s="14">
        <v>38547</v>
      </c>
      <c r="K51" s="15">
        <v>27</v>
      </c>
      <c r="L51" s="15" t="s">
        <v>111</v>
      </c>
      <c r="M51" t="s">
        <v>1</v>
      </c>
      <c r="N51" s="15">
        <v>5.94</v>
      </c>
      <c r="O51" s="15">
        <v>8.56</v>
      </c>
      <c r="P51" t="s">
        <v>116</v>
      </c>
      <c r="Q51" t="s">
        <v>117</v>
      </c>
      <c r="R51" t="s">
        <v>116</v>
      </c>
      <c r="S51" t="s">
        <v>117</v>
      </c>
      <c r="T51" t="s">
        <v>116</v>
      </c>
      <c r="U51" t="s">
        <v>117</v>
      </c>
      <c r="V51" t="s">
        <v>116</v>
      </c>
      <c r="W51" t="s">
        <v>117</v>
      </c>
      <c r="X51" t="s">
        <v>116</v>
      </c>
      <c r="Y51" t="s">
        <v>117</v>
      </c>
      <c r="Z51" t="s">
        <v>116</v>
      </c>
      <c r="AA51" t="s">
        <v>117</v>
      </c>
      <c r="AB51" t="s">
        <v>116</v>
      </c>
      <c r="AC51" t="s">
        <v>117</v>
      </c>
      <c r="AD51" t="s">
        <v>116</v>
      </c>
      <c r="AE51" t="s">
        <v>117</v>
      </c>
    </row>
    <row r="52" spans="1:31" x14ac:dyDescent="0.25">
      <c r="A52" s="16">
        <v>38415</v>
      </c>
      <c r="B52" s="32" t="s">
        <v>188</v>
      </c>
      <c r="C52" t="s">
        <v>109</v>
      </c>
      <c r="D52" t="s">
        <v>112</v>
      </c>
      <c r="E52" t="s">
        <v>111</v>
      </c>
      <c r="F52" t="s">
        <v>186</v>
      </c>
      <c r="G52" t="s">
        <v>177</v>
      </c>
      <c r="H52" t="s">
        <v>187</v>
      </c>
      <c r="I52" t="s">
        <v>115</v>
      </c>
      <c r="J52" s="14">
        <v>38547</v>
      </c>
      <c r="K52" s="15">
        <v>27</v>
      </c>
      <c r="L52" s="15" t="s">
        <v>109</v>
      </c>
      <c r="M52" t="s">
        <v>1</v>
      </c>
      <c r="N52" s="15">
        <v>8.56</v>
      </c>
      <c r="O52" s="15">
        <v>5.94</v>
      </c>
      <c r="P52" t="s">
        <v>116</v>
      </c>
      <c r="Q52" t="s">
        <v>117</v>
      </c>
      <c r="R52" t="s">
        <v>116</v>
      </c>
      <c r="S52" t="s">
        <v>117</v>
      </c>
      <c r="T52" t="s">
        <v>116</v>
      </c>
      <c r="U52" t="s">
        <v>117</v>
      </c>
      <c r="V52" t="s">
        <v>116</v>
      </c>
      <c r="W52" t="s">
        <v>117</v>
      </c>
      <c r="X52" t="s">
        <v>116</v>
      </c>
      <c r="Y52" t="s">
        <v>117</v>
      </c>
      <c r="Z52" t="s">
        <v>116</v>
      </c>
      <c r="AA52" t="s">
        <v>117</v>
      </c>
      <c r="AB52" t="s">
        <v>116</v>
      </c>
      <c r="AC52" t="s">
        <v>117</v>
      </c>
      <c r="AD52" t="s">
        <v>116</v>
      </c>
      <c r="AE52" t="s">
        <v>117</v>
      </c>
    </row>
    <row r="53" spans="1:31" x14ac:dyDescent="0.25">
      <c r="A53" s="16">
        <v>38454</v>
      </c>
      <c r="B53" s="32" t="s">
        <v>189</v>
      </c>
      <c r="C53" t="s">
        <v>109</v>
      </c>
      <c r="D53" t="s">
        <v>190</v>
      </c>
      <c r="E53" t="s">
        <v>111</v>
      </c>
      <c r="F53" t="s">
        <v>112</v>
      </c>
      <c r="G53" t="s">
        <v>191</v>
      </c>
      <c r="H53" t="s">
        <v>192</v>
      </c>
      <c r="I53" t="s">
        <v>115</v>
      </c>
      <c r="J53" s="14">
        <v>38547</v>
      </c>
      <c r="K53" s="15">
        <v>15</v>
      </c>
      <c r="L53" s="15" t="s">
        <v>111</v>
      </c>
      <c r="M53" t="s">
        <v>1</v>
      </c>
      <c r="N53" s="15">
        <v>3.3</v>
      </c>
      <c r="O53" s="15">
        <v>5.2</v>
      </c>
      <c r="P53" t="s">
        <v>116</v>
      </c>
      <c r="Q53" t="s">
        <v>117</v>
      </c>
      <c r="R53" t="s">
        <v>116</v>
      </c>
      <c r="S53" t="s">
        <v>117</v>
      </c>
      <c r="T53" t="s">
        <v>116</v>
      </c>
      <c r="U53" t="s">
        <v>117</v>
      </c>
      <c r="V53" t="s">
        <v>116</v>
      </c>
      <c r="W53" t="s">
        <v>117</v>
      </c>
      <c r="X53" t="s">
        <v>116</v>
      </c>
      <c r="Y53" t="s">
        <v>117</v>
      </c>
      <c r="Z53" t="s">
        <v>116</v>
      </c>
      <c r="AA53" t="s">
        <v>117</v>
      </c>
      <c r="AB53" t="s">
        <v>116</v>
      </c>
      <c r="AC53" t="s">
        <v>117</v>
      </c>
      <c r="AD53" t="s">
        <v>116</v>
      </c>
      <c r="AE53" t="s">
        <v>117</v>
      </c>
    </row>
    <row r="54" spans="1:31" x14ac:dyDescent="0.25">
      <c r="A54" s="16">
        <v>38547</v>
      </c>
      <c r="B54" s="32" t="s">
        <v>287</v>
      </c>
      <c r="C54" t="s">
        <v>109</v>
      </c>
      <c r="D54" t="s">
        <v>190</v>
      </c>
      <c r="E54" t="s">
        <v>111</v>
      </c>
      <c r="F54" t="s">
        <v>112</v>
      </c>
      <c r="G54" t="s">
        <v>191</v>
      </c>
      <c r="H54" t="s">
        <v>193</v>
      </c>
      <c r="I54" t="s">
        <v>115</v>
      </c>
      <c r="J54" s="14">
        <v>39823</v>
      </c>
      <c r="K54" s="15">
        <v>27</v>
      </c>
      <c r="L54" s="15" t="s">
        <v>111</v>
      </c>
      <c r="M54" t="s">
        <v>6</v>
      </c>
      <c r="N54" s="15">
        <v>6.48</v>
      </c>
      <c r="O54" s="15">
        <v>8.02</v>
      </c>
      <c r="P54" t="s">
        <v>116</v>
      </c>
      <c r="Q54" t="s">
        <v>117</v>
      </c>
      <c r="R54" t="s">
        <v>116</v>
      </c>
      <c r="S54" t="s">
        <v>117</v>
      </c>
      <c r="T54" t="s">
        <v>116</v>
      </c>
      <c r="U54" t="s">
        <v>117</v>
      </c>
      <c r="V54" t="s">
        <v>116</v>
      </c>
      <c r="W54" t="s">
        <v>117</v>
      </c>
      <c r="X54" t="s">
        <v>116</v>
      </c>
      <c r="Y54" t="s">
        <v>117</v>
      </c>
      <c r="Z54" t="s">
        <v>116</v>
      </c>
      <c r="AA54" t="s">
        <v>117</v>
      </c>
      <c r="AB54" t="s">
        <v>116</v>
      </c>
      <c r="AC54" t="s">
        <v>117</v>
      </c>
      <c r="AD54" t="s">
        <v>116</v>
      </c>
      <c r="AE54" t="s">
        <v>117</v>
      </c>
    </row>
    <row r="55" spans="1:31" x14ac:dyDescent="0.25">
      <c r="A55" s="16">
        <v>38547</v>
      </c>
      <c r="B55" s="32" t="s">
        <v>288</v>
      </c>
      <c r="C55" t="s">
        <v>109</v>
      </c>
      <c r="D55" t="s">
        <v>186</v>
      </c>
      <c r="E55" t="s">
        <v>111</v>
      </c>
      <c r="F55" t="s">
        <v>112</v>
      </c>
      <c r="G55" t="s">
        <v>191</v>
      </c>
      <c r="H55" t="s">
        <v>194</v>
      </c>
      <c r="I55" t="s">
        <v>115</v>
      </c>
      <c r="J55" s="14">
        <v>38796</v>
      </c>
      <c r="K55" s="15">
        <v>23</v>
      </c>
      <c r="L55" s="15" t="s">
        <v>116</v>
      </c>
      <c r="M55" t="s">
        <v>7</v>
      </c>
      <c r="N55" s="15">
        <v>5.75</v>
      </c>
      <c r="O55" s="15">
        <v>5.75</v>
      </c>
      <c r="P55" t="s">
        <v>116</v>
      </c>
      <c r="Q55" t="s">
        <v>117</v>
      </c>
      <c r="R55" t="s">
        <v>116</v>
      </c>
      <c r="S55" t="s">
        <v>117</v>
      </c>
      <c r="T55" t="s">
        <v>116</v>
      </c>
      <c r="U55" t="s">
        <v>117</v>
      </c>
      <c r="V55" t="s">
        <v>116</v>
      </c>
      <c r="W55" t="s">
        <v>117</v>
      </c>
      <c r="X55" t="s">
        <v>116</v>
      </c>
      <c r="Y55" t="s">
        <v>117</v>
      </c>
      <c r="Z55" t="s">
        <v>116</v>
      </c>
      <c r="AA55" t="s">
        <v>117</v>
      </c>
      <c r="AB55" t="s">
        <v>116</v>
      </c>
      <c r="AC55" t="s">
        <v>117</v>
      </c>
      <c r="AD55" t="s">
        <v>116</v>
      </c>
      <c r="AE55" t="s">
        <v>117</v>
      </c>
    </row>
    <row r="56" spans="1:31" x14ac:dyDescent="0.25">
      <c r="A56" s="16">
        <v>38781</v>
      </c>
      <c r="B56" s="32" t="s">
        <v>195</v>
      </c>
      <c r="C56" t="s">
        <v>109</v>
      </c>
      <c r="D56" t="s">
        <v>196</v>
      </c>
      <c r="E56" t="s">
        <v>111</v>
      </c>
      <c r="F56" t="s">
        <v>112</v>
      </c>
      <c r="G56" t="s">
        <v>177</v>
      </c>
      <c r="H56" t="s">
        <v>197</v>
      </c>
      <c r="I56" t="s">
        <v>115</v>
      </c>
      <c r="J56" s="14">
        <v>38798</v>
      </c>
      <c r="K56" s="15">
        <v>21</v>
      </c>
      <c r="L56" s="15" t="s">
        <v>111</v>
      </c>
      <c r="M56" t="s">
        <v>1</v>
      </c>
      <c r="N56" s="15">
        <v>4.62</v>
      </c>
      <c r="O56" s="15">
        <v>6.88</v>
      </c>
      <c r="P56" t="s">
        <v>116</v>
      </c>
      <c r="Q56" t="s">
        <v>117</v>
      </c>
      <c r="R56" t="s">
        <v>116</v>
      </c>
      <c r="S56" t="s">
        <v>117</v>
      </c>
      <c r="T56" t="s">
        <v>116</v>
      </c>
      <c r="U56" t="s">
        <v>117</v>
      </c>
      <c r="V56" t="s">
        <v>116</v>
      </c>
      <c r="W56" t="s">
        <v>117</v>
      </c>
      <c r="X56" t="s">
        <v>116</v>
      </c>
      <c r="Y56" t="s">
        <v>117</v>
      </c>
      <c r="Z56" t="s">
        <v>116</v>
      </c>
      <c r="AA56" t="s">
        <v>117</v>
      </c>
      <c r="AB56" t="s">
        <v>116</v>
      </c>
      <c r="AC56" t="s">
        <v>117</v>
      </c>
      <c r="AD56" t="s">
        <v>116</v>
      </c>
      <c r="AE56" t="s">
        <v>117</v>
      </c>
    </row>
    <row r="57" spans="1:31" x14ac:dyDescent="0.25">
      <c r="A57" s="16">
        <v>38799</v>
      </c>
      <c r="B57" s="32" t="s">
        <v>198</v>
      </c>
      <c r="C57" t="s">
        <v>109</v>
      </c>
      <c r="D57" t="s">
        <v>199</v>
      </c>
      <c r="E57" t="s">
        <v>111</v>
      </c>
      <c r="F57" t="s">
        <v>112</v>
      </c>
      <c r="G57" t="s">
        <v>177</v>
      </c>
      <c r="H57" t="s">
        <v>193</v>
      </c>
      <c r="I57" t="s">
        <v>115</v>
      </c>
      <c r="J57" s="14">
        <v>38895</v>
      </c>
      <c r="K57" s="15">
        <v>55</v>
      </c>
      <c r="L57" s="15" t="s">
        <v>111</v>
      </c>
      <c r="M57" t="s">
        <v>1</v>
      </c>
      <c r="N57" s="15">
        <v>12.1</v>
      </c>
      <c r="O57" s="15">
        <v>16.399999999999999</v>
      </c>
      <c r="P57" t="s">
        <v>116</v>
      </c>
      <c r="Q57" t="s">
        <v>117</v>
      </c>
      <c r="R57" t="s">
        <v>116</v>
      </c>
      <c r="S57" t="s">
        <v>117</v>
      </c>
      <c r="T57" t="s">
        <v>116</v>
      </c>
      <c r="U57" t="s">
        <v>117</v>
      </c>
      <c r="V57" t="s">
        <v>116</v>
      </c>
      <c r="W57" t="s">
        <v>117</v>
      </c>
      <c r="X57" t="s">
        <v>116</v>
      </c>
      <c r="Y57" t="s">
        <v>117</v>
      </c>
      <c r="Z57" t="s">
        <v>116</v>
      </c>
      <c r="AA57" t="s">
        <v>117</v>
      </c>
      <c r="AB57" t="s">
        <v>116</v>
      </c>
      <c r="AC57" t="s">
        <v>117</v>
      </c>
      <c r="AD57" t="s">
        <v>116</v>
      </c>
      <c r="AE57" t="s">
        <v>117</v>
      </c>
    </row>
    <row r="58" spans="1:31" x14ac:dyDescent="0.25">
      <c r="A58" s="16">
        <v>39043</v>
      </c>
      <c r="B58" s="32" t="s">
        <v>200</v>
      </c>
      <c r="C58" t="s">
        <v>109</v>
      </c>
      <c r="D58" t="s">
        <v>201</v>
      </c>
      <c r="E58" t="s">
        <v>111</v>
      </c>
      <c r="F58" t="s">
        <v>112</v>
      </c>
      <c r="G58" t="s">
        <v>202</v>
      </c>
      <c r="H58" t="s">
        <v>193</v>
      </c>
      <c r="I58" t="s">
        <v>115</v>
      </c>
      <c r="J58" s="14">
        <v>39265</v>
      </c>
      <c r="K58" s="15">
        <v>28</v>
      </c>
      <c r="L58" s="15" t="s">
        <v>109</v>
      </c>
      <c r="M58" t="s">
        <v>1</v>
      </c>
      <c r="N58" s="15">
        <v>8.84</v>
      </c>
      <c r="O58" s="15">
        <v>6.16</v>
      </c>
      <c r="P58" t="s">
        <v>116</v>
      </c>
      <c r="Q58" t="s">
        <v>117</v>
      </c>
      <c r="R58" t="s">
        <v>116</v>
      </c>
      <c r="S58" t="s">
        <v>117</v>
      </c>
      <c r="T58" t="s">
        <v>116</v>
      </c>
      <c r="U58" t="s">
        <v>117</v>
      </c>
      <c r="V58" t="s">
        <v>116</v>
      </c>
      <c r="W58" t="s">
        <v>117</v>
      </c>
      <c r="X58" t="s">
        <v>116</v>
      </c>
      <c r="Y58" t="s">
        <v>117</v>
      </c>
      <c r="Z58" t="s">
        <v>116</v>
      </c>
      <c r="AA58" t="s">
        <v>117</v>
      </c>
      <c r="AB58" t="s">
        <v>116</v>
      </c>
      <c r="AC58" t="s">
        <v>117</v>
      </c>
      <c r="AD58" t="s">
        <v>116</v>
      </c>
      <c r="AE58" t="s">
        <v>117</v>
      </c>
    </row>
    <row r="59" spans="1:31" x14ac:dyDescent="0.25">
      <c r="A59" s="16">
        <v>39265</v>
      </c>
      <c r="B59" s="32" t="s">
        <v>203</v>
      </c>
      <c r="C59" t="s">
        <v>109</v>
      </c>
      <c r="D59" t="s">
        <v>201</v>
      </c>
      <c r="E59" t="s">
        <v>111</v>
      </c>
      <c r="F59" t="s">
        <v>112</v>
      </c>
      <c r="G59" t="s">
        <v>202</v>
      </c>
      <c r="H59" t="s">
        <v>193</v>
      </c>
      <c r="I59" t="s">
        <v>115</v>
      </c>
      <c r="J59" s="14">
        <v>39607</v>
      </c>
      <c r="K59" s="15">
        <v>40</v>
      </c>
      <c r="L59" s="15" t="s">
        <v>111</v>
      </c>
      <c r="M59" t="s">
        <v>1</v>
      </c>
      <c r="N59" s="15">
        <v>8.8000000000000007</v>
      </c>
      <c r="O59" s="15">
        <v>12.2</v>
      </c>
      <c r="P59" t="s">
        <v>116</v>
      </c>
      <c r="Q59" t="s">
        <v>117</v>
      </c>
      <c r="R59" t="s">
        <v>116</v>
      </c>
      <c r="S59" t="s">
        <v>117</v>
      </c>
      <c r="T59" t="s">
        <v>116</v>
      </c>
      <c r="U59" t="s">
        <v>117</v>
      </c>
      <c r="V59" t="s">
        <v>116</v>
      </c>
      <c r="W59" t="s">
        <v>117</v>
      </c>
      <c r="X59" t="s">
        <v>116</v>
      </c>
      <c r="Y59" t="s">
        <v>117</v>
      </c>
      <c r="Z59" t="s">
        <v>116</v>
      </c>
      <c r="AA59" t="s">
        <v>117</v>
      </c>
      <c r="AB59" t="s">
        <v>116</v>
      </c>
      <c r="AC59" t="s">
        <v>117</v>
      </c>
      <c r="AD59" t="s">
        <v>116</v>
      </c>
      <c r="AE59" t="s">
        <v>117</v>
      </c>
    </row>
    <row r="60" spans="1:31" x14ac:dyDescent="0.25">
      <c r="A60" s="16">
        <v>39500</v>
      </c>
      <c r="B60" s="32" t="s">
        <v>204</v>
      </c>
      <c r="C60" t="s">
        <v>109</v>
      </c>
      <c r="D60" t="s">
        <v>205</v>
      </c>
      <c r="E60" t="s">
        <v>111</v>
      </c>
      <c r="F60" t="s">
        <v>206</v>
      </c>
      <c r="G60" t="s">
        <v>177</v>
      </c>
      <c r="H60" t="s">
        <v>207</v>
      </c>
      <c r="I60" t="s">
        <v>147</v>
      </c>
      <c r="J60" s="14">
        <v>39823</v>
      </c>
      <c r="K60" s="15">
        <v>37</v>
      </c>
      <c r="L60" s="15" t="s">
        <v>116</v>
      </c>
      <c r="M60" t="s">
        <v>7</v>
      </c>
      <c r="N60" s="15">
        <v>9.25</v>
      </c>
      <c r="O60" s="15">
        <v>9.25</v>
      </c>
      <c r="P60" t="s">
        <v>109</v>
      </c>
      <c r="Q60" t="s">
        <v>208</v>
      </c>
      <c r="R60" t="s">
        <v>109</v>
      </c>
      <c r="S60" t="s">
        <v>209</v>
      </c>
      <c r="T60" t="s">
        <v>111</v>
      </c>
      <c r="U60" t="s">
        <v>112</v>
      </c>
      <c r="V60" t="s">
        <v>116</v>
      </c>
      <c r="W60" t="s">
        <v>117</v>
      </c>
      <c r="X60" t="s">
        <v>116</v>
      </c>
      <c r="Y60" t="s">
        <v>117</v>
      </c>
      <c r="Z60" t="s">
        <v>116</v>
      </c>
      <c r="AA60" t="s">
        <v>117</v>
      </c>
      <c r="AB60" t="s">
        <v>116</v>
      </c>
      <c r="AC60" t="s">
        <v>117</v>
      </c>
      <c r="AD60" t="s">
        <v>116</v>
      </c>
      <c r="AE60" t="s">
        <v>117</v>
      </c>
    </row>
    <row r="61" spans="1:31" x14ac:dyDescent="0.25">
      <c r="A61" s="16">
        <v>39607</v>
      </c>
      <c r="B61" s="32" t="s">
        <v>210</v>
      </c>
      <c r="C61" t="s">
        <v>109</v>
      </c>
      <c r="D61" t="s">
        <v>201</v>
      </c>
      <c r="E61" t="s">
        <v>111</v>
      </c>
      <c r="F61" t="s">
        <v>112</v>
      </c>
      <c r="G61" t="s">
        <v>202</v>
      </c>
      <c r="H61" t="s">
        <v>193</v>
      </c>
      <c r="I61" t="s">
        <v>115</v>
      </c>
      <c r="J61" s="14">
        <v>40219</v>
      </c>
      <c r="K61" s="15">
        <v>57</v>
      </c>
      <c r="L61" s="15" t="s">
        <v>111</v>
      </c>
      <c r="M61" t="s">
        <v>1</v>
      </c>
      <c r="N61" s="15">
        <v>12.54</v>
      </c>
      <c r="O61" s="15">
        <v>16.96</v>
      </c>
      <c r="P61" t="s">
        <v>116</v>
      </c>
      <c r="Q61" t="s">
        <v>117</v>
      </c>
      <c r="R61" t="s">
        <v>116</v>
      </c>
      <c r="S61" t="s">
        <v>117</v>
      </c>
      <c r="T61" t="s">
        <v>116</v>
      </c>
      <c r="U61" t="s">
        <v>117</v>
      </c>
      <c r="V61" t="s">
        <v>116</v>
      </c>
      <c r="W61" t="s">
        <v>117</v>
      </c>
      <c r="X61" t="s">
        <v>116</v>
      </c>
      <c r="Y61" t="s">
        <v>117</v>
      </c>
      <c r="Z61" t="s">
        <v>116</v>
      </c>
      <c r="AA61" t="s">
        <v>117</v>
      </c>
      <c r="AB61" t="s">
        <v>116</v>
      </c>
      <c r="AC61" t="s">
        <v>117</v>
      </c>
      <c r="AD61" t="s">
        <v>116</v>
      </c>
      <c r="AE61" t="s">
        <v>117</v>
      </c>
    </row>
    <row r="62" spans="1:31" x14ac:dyDescent="0.25">
      <c r="A62" s="16">
        <v>40125</v>
      </c>
      <c r="B62" s="32" t="s">
        <v>211</v>
      </c>
      <c r="C62" t="s">
        <v>109</v>
      </c>
      <c r="D62" t="s">
        <v>212</v>
      </c>
      <c r="E62" t="s">
        <v>111</v>
      </c>
      <c r="F62" t="s">
        <v>112</v>
      </c>
      <c r="G62" t="s">
        <v>177</v>
      </c>
      <c r="H62" t="s">
        <v>213</v>
      </c>
      <c r="I62" t="s">
        <v>214</v>
      </c>
      <c r="J62" s="14">
        <v>40135</v>
      </c>
      <c r="K62" s="15">
        <v>4</v>
      </c>
      <c r="L62" s="15" t="s">
        <v>111</v>
      </c>
      <c r="M62" t="s">
        <v>6</v>
      </c>
      <c r="N62" s="15">
        <v>0.48</v>
      </c>
      <c r="O62" s="15">
        <v>1.02</v>
      </c>
      <c r="P62" t="s">
        <v>116</v>
      </c>
      <c r="Q62" t="s">
        <v>117</v>
      </c>
      <c r="R62" t="s">
        <v>116</v>
      </c>
      <c r="S62" t="s">
        <v>117</v>
      </c>
      <c r="T62" t="s">
        <v>116</v>
      </c>
      <c r="U62" t="s">
        <v>117</v>
      </c>
      <c r="V62" t="s">
        <v>116</v>
      </c>
      <c r="W62" t="s">
        <v>117</v>
      </c>
      <c r="X62" t="s">
        <v>116</v>
      </c>
      <c r="Y62" t="s">
        <v>117</v>
      </c>
      <c r="Z62" t="s">
        <v>116</v>
      </c>
      <c r="AA62" t="s">
        <v>117</v>
      </c>
      <c r="AB62" t="s">
        <v>116</v>
      </c>
      <c r="AC62" t="s">
        <v>117</v>
      </c>
      <c r="AD62" t="s">
        <v>116</v>
      </c>
      <c r="AE62" t="s">
        <v>117</v>
      </c>
    </row>
    <row r="63" spans="1:31" x14ac:dyDescent="0.25">
      <c r="A63" s="16">
        <v>40219</v>
      </c>
      <c r="B63" s="32" t="s">
        <v>215</v>
      </c>
      <c r="C63" t="s">
        <v>109</v>
      </c>
      <c r="D63" t="s">
        <v>201</v>
      </c>
      <c r="E63" t="s">
        <v>111</v>
      </c>
      <c r="F63" t="s">
        <v>112</v>
      </c>
      <c r="G63" t="s">
        <v>177</v>
      </c>
      <c r="H63" t="s">
        <v>197</v>
      </c>
      <c r="I63" t="s">
        <v>115</v>
      </c>
      <c r="J63" s="14">
        <v>41518</v>
      </c>
      <c r="K63" s="15">
        <v>47</v>
      </c>
      <c r="L63" s="15" t="s">
        <v>116</v>
      </c>
      <c r="M63" t="s">
        <v>7</v>
      </c>
      <c r="N63" s="15">
        <v>11.75</v>
      </c>
      <c r="O63" s="15">
        <v>11.75</v>
      </c>
      <c r="P63" t="s">
        <v>116</v>
      </c>
      <c r="Q63" t="s">
        <v>117</v>
      </c>
      <c r="R63" t="s">
        <v>116</v>
      </c>
      <c r="S63" t="s">
        <v>117</v>
      </c>
      <c r="T63" t="s">
        <v>116</v>
      </c>
      <c r="U63" t="s">
        <v>117</v>
      </c>
      <c r="V63" t="s">
        <v>116</v>
      </c>
      <c r="W63" t="s">
        <v>117</v>
      </c>
      <c r="X63" t="s">
        <v>116</v>
      </c>
      <c r="Y63" t="s">
        <v>117</v>
      </c>
      <c r="Z63" t="s">
        <v>116</v>
      </c>
      <c r="AA63" t="s">
        <v>117</v>
      </c>
      <c r="AB63" t="s">
        <v>116</v>
      </c>
      <c r="AC63" t="s">
        <v>117</v>
      </c>
      <c r="AD63" t="s">
        <v>116</v>
      </c>
      <c r="AE63" t="s">
        <v>117</v>
      </c>
    </row>
    <row r="64" spans="1:31" x14ac:dyDescent="0.25">
      <c r="A64" s="16">
        <v>40242</v>
      </c>
      <c r="B64" s="32" t="s">
        <v>216</v>
      </c>
      <c r="C64" t="s">
        <v>109</v>
      </c>
      <c r="D64" t="s">
        <v>217</v>
      </c>
      <c r="E64" t="s">
        <v>111</v>
      </c>
      <c r="F64" t="s">
        <v>218</v>
      </c>
      <c r="G64" t="s">
        <v>132</v>
      </c>
      <c r="H64" t="s">
        <v>219</v>
      </c>
      <c r="I64" t="s">
        <v>115</v>
      </c>
      <c r="J64" s="14">
        <v>40504</v>
      </c>
      <c r="K64" s="15">
        <v>40</v>
      </c>
      <c r="L64" s="15" t="s">
        <v>111</v>
      </c>
      <c r="M64" t="s">
        <v>6</v>
      </c>
      <c r="N64" s="15">
        <v>9.6</v>
      </c>
      <c r="O64" s="15">
        <v>11.4</v>
      </c>
      <c r="P64" t="s">
        <v>109</v>
      </c>
      <c r="Q64" t="s">
        <v>220</v>
      </c>
      <c r="R64" t="s">
        <v>111</v>
      </c>
      <c r="S64" t="s">
        <v>112</v>
      </c>
      <c r="T64" t="s">
        <v>111</v>
      </c>
      <c r="U64" t="s">
        <v>221</v>
      </c>
      <c r="V64" t="s">
        <v>116</v>
      </c>
      <c r="W64" t="s">
        <v>117</v>
      </c>
      <c r="X64" t="s">
        <v>116</v>
      </c>
      <c r="Y64" t="s">
        <v>117</v>
      </c>
      <c r="Z64" t="s">
        <v>116</v>
      </c>
      <c r="AA64" t="s">
        <v>117</v>
      </c>
      <c r="AB64" t="s">
        <v>116</v>
      </c>
      <c r="AC64" t="s">
        <v>117</v>
      </c>
      <c r="AD64" t="s">
        <v>116</v>
      </c>
      <c r="AE64" t="s">
        <v>117</v>
      </c>
    </row>
    <row r="65" spans="1:31" x14ac:dyDescent="0.25">
      <c r="A65" s="16">
        <v>40372</v>
      </c>
      <c r="B65" s="32" t="s">
        <v>222</v>
      </c>
      <c r="C65" t="s">
        <v>109</v>
      </c>
      <c r="D65" t="s">
        <v>112</v>
      </c>
      <c r="E65" t="s">
        <v>111</v>
      </c>
      <c r="F65" t="s">
        <v>223</v>
      </c>
      <c r="G65" t="s">
        <v>224</v>
      </c>
      <c r="H65" t="s">
        <v>225</v>
      </c>
      <c r="I65" t="s">
        <v>214</v>
      </c>
      <c r="J65" s="14">
        <v>40372</v>
      </c>
      <c r="K65" s="15">
        <v>9</v>
      </c>
      <c r="L65" s="15" t="s">
        <v>109</v>
      </c>
      <c r="M65" t="s">
        <v>1</v>
      </c>
      <c r="N65" s="15">
        <v>1.76</v>
      </c>
      <c r="O65" s="15">
        <v>0.99</v>
      </c>
      <c r="P65" t="s">
        <v>116</v>
      </c>
      <c r="Q65" t="s">
        <v>117</v>
      </c>
      <c r="R65" t="s">
        <v>116</v>
      </c>
      <c r="S65" t="s">
        <v>117</v>
      </c>
      <c r="T65" t="s">
        <v>116</v>
      </c>
      <c r="U65" t="s">
        <v>117</v>
      </c>
      <c r="V65" t="s">
        <v>116</v>
      </c>
      <c r="W65" t="s">
        <v>117</v>
      </c>
      <c r="X65" t="s">
        <v>116</v>
      </c>
      <c r="Y65" t="s">
        <v>117</v>
      </c>
      <c r="Z65" t="s">
        <v>116</v>
      </c>
      <c r="AA65" t="s">
        <v>117</v>
      </c>
      <c r="AB65" t="s">
        <v>116</v>
      </c>
      <c r="AC65" t="s">
        <v>117</v>
      </c>
      <c r="AD65" t="s">
        <v>116</v>
      </c>
      <c r="AE65" t="s">
        <v>117</v>
      </c>
    </row>
    <row r="66" spans="1:31" x14ac:dyDescent="0.25">
      <c r="A66" s="16">
        <v>40372</v>
      </c>
      <c r="B66" s="32" t="s">
        <v>226</v>
      </c>
      <c r="C66" t="s">
        <v>109</v>
      </c>
      <c r="D66" t="s">
        <v>223</v>
      </c>
      <c r="E66" t="s">
        <v>111</v>
      </c>
      <c r="F66" t="s">
        <v>112</v>
      </c>
      <c r="G66" t="s">
        <v>224</v>
      </c>
      <c r="H66" t="s">
        <v>225</v>
      </c>
      <c r="I66" t="s">
        <v>214</v>
      </c>
      <c r="J66" s="14">
        <v>40372</v>
      </c>
      <c r="K66" s="15">
        <v>9</v>
      </c>
      <c r="L66" s="15" t="s">
        <v>111</v>
      </c>
      <c r="M66" t="s">
        <v>1</v>
      </c>
      <c r="N66" s="15">
        <v>0.99</v>
      </c>
      <c r="O66" s="15">
        <v>1.76</v>
      </c>
      <c r="P66" t="s">
        <v>116</v>
      </c>
      <c r="Q66" t="s">
        <v>117</v>
      </c>
      <c r="R66" t="s">
        <v>116</v>
      </c>
      <c r="S66" t="s">
        <v>117</v>
      </c>
      <c r="T66" t="s">
        <v>116</v>
      </c>
      <c r="U66" t="s">
        <v>117</v>
      </c>
      <c r="V66" t="s">
        <v>116</v>
      </c>
      <c r="W66" t="s">
        <v>117</v>
      </c>
      <c r="X66" t="s">
        <v>116</v>
      </c>
      <c r="Y66" t="s">
        <v>117</v>
      </c>
      <c r="Z66" t="s">
        <v>116</v>
      </c>
      <c r="AA66" t="s">
        <v>117</v>
      </c>
      <c r="AB66" t="s">
        <v>116</v>
      </c>
      <c r="AC66" t="s">
        <v>117</v>
      </c>
      <c r="AD66" t="s">
        <v>116</v>
      </c>
      <c r="AE66" t="s">
        <v>117</v>
      </c>
    </row>
    <row r="67" spans="1:31" x14ac:dyDescent="0.25">
      <c r="A67" s="16">
        <v>40876</v>
      </c>
      <c r="B67" s="32" t="s">
        <v>227</v>
      </c>
      <c r="C67" t="s">
        <v>109</v>
      </c>
      <c r="D67" t="s">
        <v>228</v>
      </c>
      <c r="E67" t="s">
        <v>111</v>
      </c>
      <c r="F67" t="s">
        <v>218</v>
      </c>
      <c r="G67" t="s">
        <v>177</v>
      </c>
      <c r="H67" t="s">
        <v>229</v>
      </c>
      <c r="I67" t="s">
        <v>147</v>
      </c>
      <c r="J67" s="14">
        <v>41200</v>
      </c>
      <c r="K67" s="15">
        <v>30</v>
      </c>
      <c r="L67" s="15" t="s">
        <v>111</v>
      </c>
      <c r="M67" t="s">
        <v>1</v>
      </c>
      <c r="N67" s="15">
        <v>6.6</v>
      </c>
      <c r="O67" s="15">
        <v>9.4</v>
      </c>
      <c r="P67" t="s">
        <v>109</v>
      </c>
      <c r="Q67" t="s">
        <v>230</v>
      </c>
      <c r="R67" t="s">
        <v>111</v>
      </c>
      <c r="S67" t="s">
        <v>112</v>
      </c>
      <c r="T67" t="s">
        <v>111</v>
      </c>
      <c r="U67" t="s">
        <v>231</v>
      </c>
      <c r="V67" t="s">
        <v>116</v>
      </c>
      <c r="W67" t="s">
        <v>117</v>
      </c>
      <c r="X67" t="s">
        <v>116</v>
      </c>
      <c r="Y67" t="s">
        <v>117</v>
      </c>
      <c r="Z67" t="s">
        <v>116</v>
      </c>
      <c r="AA67" t="s">
        <v>117</v>
      </c>
      <c r="AB67" t="s">
        <v>116</v>
      </c>
      <c r="AC67" t="s">
        <v>117</v>
      </c>
      <c r="AD67" t="s">
        <v>116</v>
      </c>
      <c r="AE67" t="s">
        <v>117</v>
      </c>
    </row>
    <row r="68" spans="1:31" x14ac:dyDescent="0.25">
      <c r="A68" s="16">
        <v>41494</v>
      </c>
      <c r="B68" s="32" t="s">
        <v>232</v>
      </c>
      <c r="C68" t="s">
        <v>109</v>
      </c>
      <c r="D68" t="s">
        <v>233</v>
      </c>
      <c r="E68" t="s">
        <v>111</v>
      </c>
      <c r="F68" t="s">
        <v>234</v>
      </c>
      <c r="G68" t="s">
        <v>235</v>
      </c>
      <c r="H68" t="s">
        <v>236</v>
      </c>
      <c r="I68" t="s">
        <v>115</v>
      </c>
      <c r="J68" s="14">
        <v>42444</v>
      </c>
      <c r="K68" s="15">
        <v>81</v>
      </c>
      <c r="L68" s="15" t="s">
        <v>109</v>
      </c>
      <c r="M68" t="s">
        <v>1</v>
      </c>
      <c r="N68" s="15">
        <v>23.68</v>
      </c>
      <c r="O68" s="15">
        <v>17.82</v>
      </c>
      <c r="P68" t="s">
        <v>109</v>
      </c>
      <c r="Q68" t="s">
        <v>237</v>
      </c>
      <c r="R68" t="s">
        <v>109</v>
      </c>
      <c r="S68" t="s">
        <v>238</v>
      </c>
      <c r="T68" t="s">
        <v>109</v>
      </c>
      <c r="U68" t="s">
        <v>239</v>
      </c>
      <c r="V68" t="s">
        <v>111</v>
      </c>
      <c r="W68" t="s">
        <v>112</v>
      </c>
      <c r="X68" t="s">
        <v>111</v>
      </c>
      <c r="Y68" t="s">
        <v>240</v>
      </c>
      <c r="Z68" t="s">
        <v>111</v>
      </c>
      <c r="AA68" t="s">
        <v>241</v>
      </c>
      <c r="AB68" t="s">
        <v>116</v>
      </c>
      <c r="AC68" t="s">
        <v>242</v>
      </c>
      <c r="AD68" t="s">
        <v>116</v>
      </c>
      <c r="AE68" t="s">
        <v>242</v>
      </c>
    </row>
    <row r="69" spans="1:31" x14ac:dyDescent="0.25">
      <c r="A69" s="16"/>
      <c r="J69" s="14"/>
    </row>
    <row r="70" spans="1:31" x14ac:dyDescent="0.25">
      <c r="A70" s="16"/>
      <c r="J70" s="14"/>
    </row>
    <row r="71" spans="1:31" x14ac:dyDescent="0.25">
      <c r="A71" s="16"/>
      <c r="J71" s="14"/>
    </row>
    <row r="72" spans="1:31" x14ac:dyDescent="0.25">
      <c r="A72" s="16"/>
      <c r="J72" s="14"/>
    </row>
    <row r="73" spans="1:31" x14ac:dyDescent="0.25">
      <c r="A73" s="16"/>
      <c r="J73" s="14"/>
    </row>
    <row r="74" spans="1:31" x14ac:dyDescent="0.25">
      <c r="A74" s="16"/>
      <c r="J74" s="14"/>
    </row>
    <row r="75" spans="1:31" x14ac:dyDescent="0.25">
      <c r="A75" s="16"/>
      <c r="J75" s="14"/>
    </row>
    <row r="76" spans="1:31" x14ac:dyDescent="0.25">
      <c r="A76" s="16"/>
      <c r="J76" s="14"/>
    </row>
    <row r="77" spans="1:31" x14ac:dyDescent="0.25">
      <c r="A77" s="16"/>
      <c r="J77" s="14"/>
    </row>
    <row r="78" spans="1:31" x14ac:dyDescent="0.25">
      <c r="A78" s="16"/>
      <c r="J78" s="14"/>
    </row>
    <row r="79" spans="1:31" x14ac:dyDescent="0.25">
      <c r="A79" s="16"/>
      <c r="J79" s="14"/>
    </row>
    <row r="80" spans="1:31"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Goodwin, Tim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2025-02-02T22:30:27Z</dcterms:modified>
</cp:coreProperties>
</file>